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Management\02. Statement of Financial Position\"/>
    </mc:Choice>
  </mc:AlternateContent>
  <xr:revisionPtr revIDLastSave="0" documentId="8_{76210E8E-5BAB-49ED-9DFA-50F5930BA0B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BUF!$A$1:$AA$62</definedName>
    <definedName name="_xlnm.Print_Area" localSheetId="9">'DC10'!$A$1:$AA$62</definedName>
    <definedName name="_xlnm.Print_Area" localSheetId="16">'DC12'!$A$1:$AA$62</definedName>
    <definedName name="_xlnm.Print_Area" localSheetId="23">'DC13'!$A$1:$AA$62</definedName>
    <definedName name="_xlnm.Print_Area" localSheetId="27">'DC14'!$A$1:$AA$62</definedName>
    <definedName name="_xlnm.Print_Area" localSheetId="33">'DC15'!$A$1:$AA$62</definedName>
    <definedName name="_xlnm.Print_Area" localSheetId="38">'DC44'!$A$1:$AA$62</definedName>
    <definedName name="_xlnm.Print_Area" localSheetId="2">'EC101'!$A$1:$AA$62</definedName>
    <definedName name="_xlnm.Print_Area" localSheetId="3">'EC102'!$A$1:$AA$62</definedName>
    <definedName name="_xlnm.Print_Area" localSheetId="4">'EC104'!$A$1:$AA$62</definedName>
    <definedName name="_xlnm.Print_Area" localSheetId="5">'EC105'!$A$1:$AA$62</definedName>
    <definedName name="_xlnm.Print_Area" localSheetId="6">'EC106'!$A$1:$AA$62</definedName>
    <definedName name="_xlnm.Print_Area" localSheetId="7">'EC108'!$A$1:$AA$62</definedName>
    <definedName name="_xlnm.Print_Area" localSheetId="8">'EC109'!$A$1:$AA$62</definedName>
    <definedName name="_xlnm.Print_Area" localSheetId="10">'EC121'!$A$1:$AA$62</definedName>
    <definedName name="_xlnm.Print_Area" localSheetId="11">'EC122'!$A$1:$AA$62</definedName>
    <definedName name="_xlnm.Print_Area" localSheetId="12">'EC123'!$A$1:$AA$62</definedName>
    <definedName name="_xlnm.Print_Area" localSheetId="13">'EC124'!$A$1:$AA$62</definedName>
    <definedName name="_xlnm.Print_Area" localSheetId="14">'EC126'!$A$1:$AA$62</definedName>
    <definedName name="_xlnm.Print_Area" localSheetId="15">'EC129'!$A$1:$AA$62</definedName>
    <definedName name="_xlnm.Print_Area" localSheetId="17">'EC131'!$A$1:$AA$62</definedName>
    <definedName name="_xlnm.Print_Area" localSheetId="18">'EC135'!$A$1:$AA$62</definedName>
    <definedName name="_xlnm.Print_Area" localSheetId="19">'EC136'!$A$1:$AA$62</definedName>
    <definedName name="_xlnm.Print_Area" localSheetId="20">'EC137'!$A$1:$AA$62</definedName>
    <definedName name="_xlnm.Print_Area" localSheetId="21">'EC138'!$A$1:$AA$62</definedName>
    <definedName name="_xlnm.Print_Area" localSheetId="22">'EC139'!$A$1:$AA$62</definedName>
    <definedName name="_xlnm.Print_Area" localSheetId="24">'EC141'!$A$1:$AA$62</definedName>
    <definedName name="_xlnm.Print_Area" localSheetId="25">'EC142'!$A$1:$AA$62</definedName>
    <definedName name="_xlnm.Print_Area" localSheetId="26">'EC145'!$A$1:$AA$62</definedName>
    <definedName name="_xlnm.Print_Area" localSheetId="28">'EC153'!$A$1:$AA$62</definedName>
    <definedName name="_xlnm.Print_Area" localSheetId="29">'EC154'!$A$1:$AA$62</definedName>
    <definedName name="_xlnm.Print_Area" localSheetId="30">'EC155'!$A$1:$AA$62</definedName>
    <definedName name="_xlnm.Print_Area" localSheetId="31">'EC156'!$A$1:$AA$62</definedName>
    <definedName name="_xlnm.Print_Area" localSheetId="32">'EC157'!$A$1:$AA$62</definedName>
    <definedName name="_xlnm.Print_Area" localSheetId="34">'EC441'!$A$1:$AA$62</definedName>
    <definedName name="_xlnm.Print_Area" localSheetId="35">'EC442'!$A$1:$AA$62</definedName>
    <definedName name="_xlnm.Print_Area" localSheetId="36">'EC443'!$A$1:$AA$62</definedName>
    <definedName name="_xlnm.Print_Area" localSheetId="37">'EC444'!$A$1:$AA$62</definedName>
    <definedName name="_xlnm.Print_Area" localSheetId="1">NMA!$A$1:$AA$62</definedName>
    <definedName name="_xlnm.Print_Area" localSheetId="39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1" i="2" l="1"/>
  <c r="Y51" i="2"/>
  <c r="X51" i="2"/>
  <c r="Z51" i="2" s="1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AA44" i="2"/>
  <c r="Y44" i="2"/>
  <c r="X44" i="2"/>
  <c r="Z44" i="2" s="1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AA38" i="2"/>
  <c r="AA45" i="2" s="1"/>
  <c r="Y38" i="2"/>
  <c r="Y45" i="2" s="1"/>
  <c r="X38" i="2"/>
  <c r="W38" i="2"/>
  <c r="V38" i="2"/>
  <c r="U38" i="2"/>
  <c r="U45" i="2" s="1"/>
  <c r="T38" i="2"/>
  <c r="T45" i="2" s="1"/>
  <c r="S38" i="2"/>
  <c r="S45" i="2" s="1"/>
  <c r="R38" i="2"/>
  <c r="R45" i="2" s="1"/>
  <c r="Q38" i="2"/>
  <c r="Q45" i="2" s="1"/>
  <c r="P38" i="2"/>
  <c r="P45" i="2" s="1"/>
  <c r="O38" i="2"/>
  <c r="N38" i="2"/>
  <c r="N45" i="2" s="1"/>
  <c r="M38" i="2"/>
  <c r="M45" i="2" s="1"/>
  <c r="L38" i="2"/>
  <c r="L45" i="2" s="1"/>
  <c r="K38" i="2"/>
  <c r="K45" i="2" s="1"/>
  <c r="J38" i="2"/>
  <c r="J45" i="2" s="1"/>
  <c r="I38" i="2"/>
  <c r="I45" i="2" s="1"/>
  <c r="H38" i="2"/>
  <c r="H45" i="2" s="1"/>
  <c r="G38" i="2"/>
  <c r="F38" i="2"/>
  <c r="F45" i="2" s="1"/>
  <c r="E38" i="2"/>
  <c r="E45" i="2" s="1"/>
  <c r="D38" i="2"/>
  <c r="D45" i="2" s="1"/>
  <c r="C38" i="2"/>
  <c r="C45" i="2" s="1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AA14" i="2"/>
  <c r="AA27" i="2" s="1"/>
  <c r="Y14" i="2"/>
  <c r="Y27" i="2" s="1"/>
  <c r="Y46" i="2" s="1"/>
  <c r="X14" i="2"/>
  <c r="X27" i="2" s="1"/>
  <c r="W14" i="2"/>
  <c r="W27" i="2" s="1"/>
  <c r="V14" i="2"/>
  <c r="V27" i="2" s="1"/>
  <c r="U14" i="2"/>
  <c r="U27" i="2" s="1"/>
  <c r="U46" i="2" s="1"/>
  <c r="T14" i="2"/>
  <c r="T27" i="2" s="1"/>
  <c r="S14" i="2"/>
  <c r="S27" i="2" s="1"/>
  <c r="R14" i="2"/>
  <c r="Q14" i="2"/>
  <c r="Q27" i="2" s="1"/>
  <c r="Q46" i="2" s="1"/>
  <c r="P14" i="2"/>
  <c r="P27" i="2" s="1"/>
  <c r="P46" i="2" s="1"/>
  <c r="O14" i="2"/>
  <c r="O27" i="2" s="1"/>
  <c r="N14" i="2"/>
  <c r="N27" i="2" s="1"/>
  <c r="M14" i="2"/>
  <c r="M27" i="2" s="1"/>
  <c r="M46" i="2" s="1"/>
  <c r="L14" i="2"/>
  <c r="L27" i="2" s="1"/>
  <c r="K14" i="2"/>
  <c r="K27" i="2" s="1"/>
  <c r="J14" i="2"/>
  <c r="I14" i="2"/>
  <c r="I27" i="2" s="1"/>
  <c r="H14" i="2"/>
  <c r="H27" i="2" s="1"/>
  <c r="H46" i="2" s="1"/>
  <c r="G14" i="2"/>
  <c r="G27" i="2" s="1"/>
  <c r="F14" i="2"/>
  <c r="F27" i="2" s="1"/>
  <c r="E14" i="2"/>
  <c r="E27" i="2" s="1"/>
  <c r="E46" i="2" s="1"/>
  <c r="D14" i="2"/>
  <c r="D27" i="2" s="1"/>
  <c r="C14" i="2"/>
  <c r="C27" i="2" s="1"/>
  <c r="AA51" i="3"/>
  <c r="Y51" i="3"/>
  <c r="X51" i="3"/>
  <c r="Z51" i="3" s="1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AA44" i="3"/>
  <c r="Y44" i="3"/>
  <c r="X44" i="3"/>
  <c r="Z44" i="3" s="1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AA38" i="3"/>
  <c r="AA45" i="3" s="1"/>
  <c r="Y38" i="3"/>
  <c r="Y45" i="3" s="1"/>
  <c r="X38" i="3"/>
  <c r="W38" i="3"/>
  <c r="V38" i="3"/>
  <c r="V45" i="3" s="1"/>
  <c r="U38" i="3"/>
  <c r="U45" i="3" s="1"/>
  <c r="U46" i="3" s="1"/>
  <c r="T38" i="3"/>
  <c r="T45" i="3" s="1"/>
  <c r="S38" i="3"/>
  <c r="S45" i="3" s="1"/>
  <c r="R38" i="3"/>
  <c r="R45" i="3" s="1"/>
  <c r="Q38" i="3"/>
  <c r="Q45" i="3" s="1"/>
  <c r="P38" i="3"/>
  <c r="P45" i="3" s="1"/>
  <c r="O38" i="3"/>
  <c r="N38" i="3"/>
  <c r="N45" i="3" s="1"/>
  <c r="M38" i="3"/>
  <c r="M45" i="3" s="1"/>
  <c r="M46" i="3" s="1"/>
  <c r="L38" i="3"/>
  <c r="L45" i="3" s="1"/>
  <c r="K38" i="3"/>
  <c r="K45" i="3" s="1"/>
  <c r="J38" i="3"/>
  <c r="J45" i="3" s="1"/>
  <c r="I38" i="3"/>
  <c r="I45" i="3" s="1"/>
  <c r="H38" i="3"/>
  <c r="H45" i="3" s="1"/>
  <c r="G38" i="3"/>
  <c r="F38" i="3"/>
  <c r="F45" i="3" s="1"/>
  <c r="E38" i="3"/>
  <c r="E45" i="3" s="1"/>
  <c r="E46" i="3" s="1"/>
  <c r="D38" i="3"/>
  <c r="D45" i="3" s="1"/>
  <c r="C38" i="3"/>
  <c r="C45" i="3" s="1"/>
  <c r="AA26" i="3"/>
  <c r="Y26" i="3"/>
  <c r="Z26" i="3" s="1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AA14" i="3"/>
  <c r="AA27" i="3" s="1"/>
  <c r="AA46" i="3" s="1"/>
  <c r="Y14" i="3"/>
  <c r="Y27" i="3" s="1"/>
  <c r="X14" i="3"/>
  <c r="X27" i="3" s="1"/>
  <c r="W14" i="3"/>
  <c r="W27" i="3" s="1"/>
  <c r="V14" i="3"/>
  <c r="V27" i="3" s="1"/>
  <c r="U14" i="3"/>
  <c r="U27" i="3" s="1"/>
  <c r="T14" i="3"/>
  <c r="T27" i="3" s="1"/>
  <c r="S14" i="3"/>
  <c r="S27" i="3" s="1"/>
  <c r="R14" i="3"/>
  <c r="Q14" i="3"/>
  <c r="P14" i="3"/>
  <c r="P27" i="3" s="1"/>
  <c r="P46" i="3" s="1"/>
  <c r="O14" i="3"/>
  <c r="O27" i="3" s="1"/>
  <c r="N14" i="3"/>
  <c r="N27" i="3" s="1"/>
  <c r="M14" i="3"/>
  <c r="M27" i="3" s="1"/>
  <c r="L14" i="3"/>
  <c r="L27" i="3" s="1"/>
  <c r="K14" i="3"/>
  <c r="K27" i="3" s="1"/>
  <c r="J14" i="3"/>
  <c r="I14" i="3"/>
  <c r="I27" i="3" s="1"/>
  <c r="I46" i="3" s="1"/>
  <c r="H14" i="3"/>
  <c r="H27" i="3" s="1"/>
  <c r="H46" i="3" s="1"/>
  <c r="G14" i="3"/>
  <c r="G27" i="3" s="1"/>
  <c r="F14" i="3"/>
  <c r="F27" i="3" s="1"/>
  <c r="E14" i="3"/>
  <c r="E27" i="3" s="1"/>
  <c r="D14" i="3"/>
  <c r="D27" i="3" s="1"/>
  <c r="C14" i="3"/>
  <c r="C27" i="3" s="1"/>
  <c r="AA51" i="4"/>
  <c r="Y51" i="4"/>
  <c r="X51" i="4"/>
  <c r="Z51" i="4" s="1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E46" i="4"/>
  <c r="V45" i="4"/>
  <c r="AA44" i="4"/>
  <c r="Y44" i="4"/>
  <c r="X44" i="4"/>
  <c r="Z44" i="4" s="1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38" i="4"/>
  <c r="AA45" i="4" s="1"/>
  <c r="Y38" i="4"/>
  <c r="Y45" i="4" s="1"/>
  <c r="X38" i="4"/>
  <c r="W38" i="4"/>
  <c r="V38" i="4"/>
  <c r="U38" i="4"/>
  <c r="U45" i="4" s="1"/>
  <c r="U46" i="4" s="1"/>
  <c r="T38" i="4"/>
  <c r="T45" i="4" s="1"/>
  <c r="S38" i="4"/>
  <c r="S45" i="4" s="1"/>
  <c r="R38" i="4"/>
  <c r="R45" i="4" s="1"/>
  <c r="Q38" i="4"/>
  <c r="Q45" i="4" s="1"/>
  <c r="P38" i="4"/>
  <c r="P45" i="4" s="1"/>
  <c r="O38" i="4"/>
  <c r="N38" i="4"/>
  <c r="N45" i="4" s="1"/>
  <c r="M38" i="4"/>
  <c r="M45" i="4" s="1"/>
  <c r="M46" i="4" s="1"/>
  <c r="L38" i="4"/>
  <c r="L45" i="4" s="1"/>
  <c r="K38" i="4"/>
  <c r="K45" i="4" s="1"/>
  <c r="J38" i="4"/>
  <c r="J45" i="4" s="1"/>
  <c r="I38" i="4"/>
  <c r="I45" i="4" s="1"/>
  <c r="H38" i="4"/>
  <c r="H45" i="4" s="1"/>
  <c r="G38" i="4"/>
  <c r="F38" i="4"/>
  <c r="F45" i="4" s="1"/>
  <c r="E38" i="4"/>
  <c r="E45" i="4" s="1"/>
  <c r="D38" i="4"/>
  <c r="D45" i="4" s="1"/>
  <c r="C38" i="4"/>
  <c r="C45" i="4" s="1"/>
  <c r="AA26" i="4"/>
  <c r="Y26" i="4"/>
  <c r="Z26" i="4" s="1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AA14" i="4"/>
  <c r="AA27" i="4" s="1"/>
  <c r="AA46" i="4" s="1"/>
  <c r="Y14" i="4"/>
  <c r="Y27" i="4" s="1"/>
  <c r="Y46" i="4" s="1"/>
  <c r="X14" i="4"/>
  <c r="X27" i="4" s="1"/>
  <c r="W14" i="4"/>
  <c r="W27" i="4" s="1"/>
  <c r="V14" i="4"/>
  <c r="V27" i="4" s="1"/>
  <c r="U14" i="4"/>
  <c r="U27" i="4" s="1"/>
  <c r="T14" i="4"/>
  <c r="T27" i="4" s="1"/>
  <c r="T46" i="4" s="1"/>
  <c r="S14" i="4"/>
  <c r="S27" i="4" s="1"/>
  <c r="S46" i="4" s="1"/>
  <c r="R14" i="4"/>
  <c r="Q14" i="4"/>
  <c r="Q27" i="4" s="1"/>
  <c r="Q46" i="4" s="1"/>
  <c r="P14" i="4"/>
  <c r="P27" i="4" s="1"/>
  <c r="O14" i="4"/>
  <c r="O27" i="4" s="1"/>
  <c r="N14" i="4"/>
  <c r="N27" i="4" s="1"/>
  <c r="M14" i="4"/>
  <c r="M27" i="4" s="1"/>
  <c r="L14" i="4"/>
  <c r="L27" i="4" s="1"/>
  <c r="L46" i="4" s="1"/>
  <c r="K14" i="4"/>
  <c r="K27" i="4" s="1"/>
  <c r="K46" i="4" s="1"/>
  <c r="J14" i="4"/>
  <c r="I14" i="4"/>
  <c r="I27" i="4" s="1"/>
  <c r="I46" i="4" s="1"/>
  <c r="H14" i="4"/>
  <c r="H27" i="4" s="1"/>
  <c r="G14" i="4"/>
  <c r="G27" i="4" s="1"/>
  <c r="F14" i="4"/>
  <c r="F27" i="4" s="1"/>
  <c r="E14" i="4"/>
  <c r="E27" i="4" s="1"/>
  <c r="D14" i="4"/>
  <c r="D27" i="4" s="1"/>
  <c r="D46" i="4" s="1"/>
  <c r="C14" i="4"/>
  <c r="C27" i="4" s="1"/>
  <c r="C46" i="4" s="1"/>
  <c r="AA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U46" i="5"/>
  <c r="V45" i="5"/>
  <c r="AA44" i="5"/>
  <c r="Y44" i="5"/>
  <c r="X44" i="5"/>
  <c r="Z44" i="5" s="1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38" i="5"/>
  <c r="AA45" i="5" s="1"/>
  <c r="Y38" i="5"/>
  <c r="Y45" i="5" s="1"/>
  <c r="X38" i="5"/>
  <c r="W38" i="5"/>
  <c r="V38" i="5"/>
  <c r="U38" i="5"/>
  <c r="U45" i="5" s="1"/>
  <c r="T38" i="5"/>
  <c r="T45" i="5" s="1"/>
  <c r="S38" i="5"/>
  <c r="S45" i="5" s="1"/>
  <c r="R38" i="5"/>
  <c r="R45" i="5" s="1"/>
  <c r="Q38" i="5"/>
  <c r="Q45" i="5" s="1"/>
  <c r="P38" i="5"/>
  <c r="P45" i="5" s="1"/>
  <c r="O38" i="5"/>
  <c r="O45" i="5" s="1"/>
  <c r="N38" i="5"/>
  <c r="M38" i="5"/>
  <c r="M45" i="5" s="1"/>
  <c r="L38" i="5"/>
  <c r="L45" i="5" s="1"/>
  <c r="K38" i="5"/>
  <c r="K45" i="5" s="1"/>
  <c r="J38" i="5"/>
  <c r="J45" i="5" s="1"/>
  <c r="I38" i="5"/>
  <c r="I45" i="5" s="1"/>
  <c r="H38" i="5"/>
  <c r="H45" i="5" s="1"/>
  <c r="G38" i="5"/>
  <c r="G45" i="5" s="1"/>
  <c r="F38" i="5"/>
  <c r="F45" i="5" s="1"/>
  <c r="E38" i="5"/>
  <c r="E45" i="5" s="1"/>
  <c r="D38" i="5"/>
  <c r="D45" i="5" s="1"/>
  <c r="C38" i="5"/>
  <c r="C45" i="5" s="1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AA14" i="5"/>
  <c r="AA27" i="5" s="1"/>
  <c r="Y14" i="5"/>
  <c r="Y27" i="5" s="1"/>
  <c r="Y46" i="5" s="1"/>
  <c r="X14" i="5"/>
  <c r="X27" i="5" s="1"/>
  <c r="W14" i="5"/>
  <c r="W27" i="5" s="1"/>
  <c r="V14" i="5"/>
  <c r="V27" i="5" s="1"/>
  <c r="U14" i="5"/>
  <c r="U27" i="5" s="1"/>
  <c r="T14" i="5"/>
  <c r="T27" i="5" s="1"/>
  <c r="T46" i="5" s="1"/>
  <c r="S14" i="5"/>
  <c r="S27" i="5" s="1"/>
  <c r="S46" i="5" s="1"/>
  <c r="R14" i="5"/>
  <c r="R27" i="5" s="1"/>
  <c r="Q14" i="5"/>
  <c r="Q27" i="5" s="1"/>
  <c r="Q46" i="5" s="1"/>
  <c r="P14" i="5"/>
  <c r="P27" i="5" s="1"/>
  <c r="O14" i="5"/>
  <c r="O27" i="5" s="1"/>
  <c r="N14" i="5"/>
  <c r="N27" i="5" s="1"/>
  <c r="M14" i="5"/>
  <c r="M27" i="5" s="1"/>
  <c r="L14" i="5"/>
  <c r="L27" i="5" s="1"/>
  <c r="L46" i="5" s="1"/>
  <c r="K14" i="5"/>
  <c r="K27" i="5" s="1"/>
  <c r="K46" i="5" s="1"/>
  <c r="J14" i="5"/>
  <c r="J27" i="5" s="1"/>
  <c r="I14" i="5"/>
  <c r="I27" i="5" s="1"/>
  <c r="I46" i="5" s="1"/>
  <c r="H14" i="5"/>
  <c r="H27" i="5" s="1"/>
  <c r="G14" i="5"/>
  <c r="G27" i="5" s="1"/>
  <c r="F14" i="5"/>
  <c r="F27" i="5" s="1"/>
  <c r="E14" i="5"/>
  <c r="E27" i="5" s="1"/>
  <c r="D14" i="5"/>
  <c r="D27" i="5" s="1"/>
  <c r="D46" i="5" s="1"/>
  <c r="C14" i="5"/>
  <c r="C27" i="5" s="1"/>
  <c r="C46" i="5" s="1"/>
  <c r="AA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E46" i="6"/>
  <c r="AA44" i="6"/>
  <c r="Y44" i="6"/>
  <c r="X44" i="6"/>
  <c r="Z44" i="6" s="1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AA38" i="6"/>
  <c r="AA45" i="6" s="1"/>
  <c r="Y38" i="6"/>
  <c r="Y45" i="6" s="1"/>
  <c r="X38" i="6"/>
  <c r="W38" i="6"/>
  <c r="W45" i="6" s="1"/>
  <c r="V38" i="6"/>
  <c r="V45" i="6" s="1"/>
  <c r="U38" i="6"/>
  <c r="U45" i="6" s="1"/>
  <c r="T38" i="6"/>
  <c r="T45" i="6" s="1"/>
  <c r="S38" i="6"/>
  <c r="S45" i="6" s="1"/>
  <c r="R38" i="6"/>
  <c r="R45" i="6" s="1"/>
  <c r="Q38" i="6"/>
  <c r="Q45" i="6" s="1"/>
  <c r="P38" i="6"/>
  <c r="P45" i="6" s="1"/>
  <c r="O38" i="6"/>
  <c r="O45" i="6" s="1"/>
  <c r="N38" i="6"/>
  <c r="M38" i="6"/>
  <c r="M45" i="6" s="1"/>
  <c r="L38" i="6"/>
  <c r="L45" i="6" s="1"/>
  <c r="K38" i="6"/>
  <c r="K45" i="6" s="1"/>
  <c r="J38" i="6"/>
  <c r="J45" i="6" s="1"/>
  <c r="I38" i="6"/>
  <c r="I45" i="6" s="1"/>
  <c r="H38" i="6"/>
  <c r="H45" i="6" s="1"/>
  <c r="G38" i="6"/>
  <c r="G45" i="6" s="1"/>
  <c r="F38" i="6"/>
  <c r="F45" i="6" s="1"/>
  <c r="E38" i="6"/>
  <c r="E45" i="6" s="1"/>
  <c r="D38" i="6"/>
  <c r="D45" i="6" s="1"/>
  <c r="C38" i="6"/>
  <c r="C45" i="6" s="1"/>
  <c r="AA26" i="6"/>
  <c r="Z26" i="6"/>
  <c r="Y26" i="6"/>
  <c r="X26" i="6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AA14" i="6"/>
  <c r="AA27" i="6" s="1"/>
  <c r="Z14" i="6"/>
  <c r="Y14" i="6"/>
  <c r="Y27" i="6" s="1"/>
  <c r="Y46" i="6" s="1"/>
  <c r="X14" i="6"/>
  <c r="X27" i="6" s="1"/>
  <c r="W14" i="6"/>
  <c r="W27" i="6" s="1"/>
  <c r="W46" i="6" s="1"/>
  <c r="V14" i="6"/>
  <c r="V27" i="6" s="1"/>
  <c r="U14" i="6"/>
  <c r="U27" i="6" s="1"/>
  <c r="T14" i="6"/>
  <c r="T27" i="6" s="1"/>
  <c r="S14" i="6"/>
  <c r="S27" i="6" s="1"/>
  <c r="S46" i="6" s="1"/>
  <c r="R14" i="6"/>
  <c r="Q14" i="6"/>
  <c r="Q27" i="6" s="1"/>
  <c r="Q46" i="6" s="1"/>
  <c r="P14" i="6"/>
  <c r="P27" i="6" s="1"/>
  <c r="P46" i="6" s="1"/>
  <c r="O14" i="6"/>
  <c r="O27" i="6" s="1"/>
  <c r="O46" i="6" s="1"/>
  <c r="N14" i="6"/>
  <c r="N27" i="6" s="1"/>
  <c r="M14" i="6"/>
  <c r="M27" i="6" s="1"/>
  <c r="L14" i="6"/>
  <c r="L27" i="6" s="1"/>
  <c r="K14" i="6"/>
  <c r="K27" i="6" s="1"/>
  <c r="K46" i="6" s="1"/>
  <c r="J14" i="6"/>
  <c r="I14" i="6"/>
  <c r="I27" i="6" s="1"/>
  <c r="H14" i="6"/>
  <c r="H27" i="6" s="1"/>
  <c r="H46" i="6" s="1"/>
  <c r="G14" i="6"/>
  <c r="G27" i="6" s="1"/>
  <c r="G46" i="6" s="1"/>
  <c r="F14" i="6"/>
  <c r="F27" i="6" s="1"/>
  <c r="E14" i="6"/>
  <c r="E27" i="6" s="1"/>
  <c r="D14" i="6"/>
  <c r="D27" i="6" s="1"/>
  <c r="C14" i="6"/>
  <c r="C27" i="6" s="1"/>
  <c r="C46" i="6" s="1"/>
  <c r="AA51" i="7"/>
  <c r="Y51" i="7"/>
  <c r="X51" i="7"/>
  <c r="Z51" i="7" s="1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F45" i="7"/>
  <c r="E45" i="7"/>
  <c r="AA44" i="7"/>
  <c r="Y44" i="7"/>
  <c r="X44" i="7"/>
  <c r="W44" i="7"/>
  <c r="V44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AA38" i="7"/>
  <c r="AA45" i="7" s="1"/>
  <c r="Y38" i="7"/>
  <c r="Y45" i="7" s="1"/>
  <c r="X38" i="7"/>
  <c r="W38" i="7"/>
  <c r="W45" i="7" s="1"/>
  <c r="V38" i="7"/>
  <c r="V45" i="7" s="1"/>
  <c r="U38" i="7"/>
  <c r="U45" i="7" s="1"/>
  <c r="U46" i="7" s="1"/>
  <c r="T38" i="7"/>
  <c r="T45" i="7" s="1"/>
  <c r="S38" i="7"/>
  <c r="S45" i="7" s="1"/>
  <c r="R38" i="7"/>
  <c r="R45" i="7" s="1"/>
  <c r="Q38" i="7"/>
  <c r="Q45" i="7" s="1"/>
  <c r="P38" i="7"/>
  <c r="P45" i="7" s="1"/>
  <c r="O38" i="7"/>
  <c r="O45" i="7" s="1"/>
  <c r="N38" i="7"/>
  <c r="N45" i="7" s="1"/>
  <c r="M38" i="7"/>
  <c r="M45" i="7" s="1"/>
  <c r="L38" i="7"/>
  <c r="L45" i="7" s="1"/>
  <c r="K38" i="7"/>
  <c r="K45" i="7" s="1"/>
  <c r="J38" i="7"/>
  <c r="J45" i="7" s="1"/>
  <c r="I38" i="7"/>
  <c r="I45" i="7" s="1"/>
  <c r="H38" i="7"/>
  <c r="H45" i="7" s="1"/>
  <c r="G38" i="7"/>
  <c r="G45" i="7" s="1"/>
  <c r="F38" i="7"/>
  <c r="E38" i="7"/>
  <c r="D38" i="7"/>
  <c r="D45" i="7" s="1"/>
  <c r="C38" i="7"/>
  <c r="C45" i="7" s="1"/>
  <c r="AA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AA14" i="7"/>
  <c r="AA27" i="7" s="1"/>
  <c r="Y14" i="7"/>
  <c r="X14" i="7"/>
  <c r="W14" i="7"/>
  <c r="V14" i="7"/>
  <c r="V27" i="7" s="1"/>
  <c r="U14" i="7"/>
  <c r="U27" i="7" s="1"/>
  <c r="T14" i="7"/>
  <c r="T27" i="7" s="1"/>
  <c r="S14" i="7"/>
  <c r="S27" i="7" s="1"/>
  <c r="R14" i="7"/>
  <c r="R27" i="7" s="1"/>
  <c r="R46" i="7" s="1"/>
  <c r="Q14" i="7"/>
  <c r="Q27" i="7" s="1"/>
  <c r="Q46" i="7" s="1"/>
  <c r="P14" i="7"/>
  <c r="P27" i="7" s="1"/>
  <c r="O14" i="7"/>
  <c r="N14" i="7"/>
  <c r="N27" i="7" s="1"/>
  <c r="M14" i="7"/>
  <c r="M27" i="7" s="1"/>
  <c r="M46" i="7" s="1"/>
  <c r="L14" i="7"/>
  <c r="L27" i="7" s="1"/>
  <c r="K14" i="7"/>
  <c r="K27" i="7" s="1"/>
  <c r="J14" i="7"/>
  <c r="J27" i="7" s="1"/>
  <c r="J46" i="7" s="1"/>
  <c r="I14" i="7"/>
  <c r="H14" i="7"/>
  <c r="H27" i="7" s="1"/>
  <c r="G14" i="7"/>
  <c r="F14" i="7"/>
  <c r="F27" i="7" s="1"/>
  <c r="E14" i="7"/>
  <c r="E27" i="7" s="1"/>
  <c r="D14" i="7"/>
  <c r="D27" i="7" s="1"/>
  <c r="C14" i="7"/>
  <c r="C27" i="7" s="1"/>
  <c r="AA51" i="8"/>
  <c r="Y51" i="8"/>
  <c r="X51" i="8"/>
  <c r="Z51" i="8" s="1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AA44" i="8"/>
  <c r="Y44" i="8"/>
  <c r="X44" i="8"/>
  <c r="Z44" i="8" s="1"/>
  <c r="W44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C44" i="8"/>
  <c r="AA38" i="8"/>
  <c r="Y38" i="8"/>
  <c r="Y45" i="8" s="1"/>
  <c r="X38" i="8"/>
  <c r="Z38" i="8" s="1"/>
  <c r="W38" i="8"/>
  <c r="W45" i="8" s="1"/>
  <c r="V38" i="8"/>
  <c r="V45" i="8" s="1"/>
  <c r="U38" i="8"/>
  <c r="U45" i="8" s="1"/>
  <c r="T38" i="8"/>
  <c r="S38" i="8"/>
  <c r="R38" i="8"/>
  <c r="R45" i="8" s="1"/>
  <c r="Q38" i="8"/>
  <c r="P38" i="8"/>
  <c r="O38" i="8"/>
  <c r="O45" i="8" s="1"/>
  <c r="N38" i="8"/>
  <c r="N45" i="8" s="1"/>
  <c r="M38" i="8"/>
  <c r="M45" i="8" s="1"/>
  <c r="L38" i="8"/>
  <c r="K38" i="8"/>
  <c r="K45" i="8" s="1"/>
  <c r="J38" i="8"/>
  <c r="J45" i="8" s="1"/>
  <c r="I38" i="8"/>
  <c r="I45" i="8" s="1"/>
  <c r="H38" i="8"/>
  <c r="G38" i="8"/>
  <c r="G45" i="8" s="1"/>
  <c r="F38" i="8"/>
  <c r="E38" i="8"/>
  <c r="E45" i="8" s="1"/>
  <c r="D38" i="8"/>
  <c r="C38" i="8"/>
  <c r="C45" i="8" s="1"/>
  <c r="AA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AA14" i="8"/>
  <c r="AA27" i="8" s="1"/>
  <c r="Y14" i="8"/>
  <c r="X14" i="8"/>
  <c r="W14" i="8"/>
  <c r="V14" i="8"/>
  <c r="V27" i="8" s="1"/>
  <c r="U14" i="8"/>
  <c r="U27" i="8" s="1"/>
  <c r="T14" i="8"/>
  <c r="T27" i="8" s="1"/>
  <c r="S14" i="8"/>
  <c r="S27" i="8" s="1"/>
  <c r="R14" i="8"/>
  <c r="R27" i="8" s="1"/>
  <c r="R46" i="8" s="1"/>
  <c r="Q14" i="8"/>
  <c r="P14" i="8"/>
  <c r="O14" i="8"/>
  <c r="N14" i="8"/>
  <c r="N27" i="8" s="1"/>
  <c r="M14" i="8"/>
  <c r="L14" i="8"/>
  <c r="L27" i="8" s="1"/>
  <c r="K14" i="8"/>
  <c r="K27" i="8" s="1"/>
  <c r="K46" i="8" s="1"/>
  <c r="J14" i="8"/>
  <c r="J27" i="8" s="1"/>
  <c r="J46" i="8" s="1"/>
  <c r="I14" i="8"/>
  <c r="H14" i="8"/>
  <c r="H27" i="8" s="1"/>
  <c r="G14" i="8"/>
  <c r="F14" i="8"/>
  <c r="F27" i="8" s="1"/>
  <c r="E14" i="8"/>
  <c r="E27" i="8" s="1"/>
  <c r="D14" i="8"/>
  <c r="D27" i="8" s="1"/>
  <c r="C14" i="8"/>
  <c r="C27" i="8" s="1"/>
  <c r="C46" i="8" s="1"/>
  <c r="AA51" i="9"/>
  <c r="Y51" i="9"/>
  <c r="X51" i="9"/>
  <c r="Z51" i="9" s="1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AA44" i="9"/>
  <c r="Y44" i="9"/>
  <c r="X44" i="9"/>
  <c r="Z44" i="9" s="1"/>
  <c r="W44" i="9"/>
  <c r="V44" i="9"/>
  <c r="U44" i="9"/>
  <c r="T44" i="9"/>
  <c r="S44" i="9"/>
  <c r="R44" i="9"/>
  <c r="Q44" i="9"/>
  <c r="P44" i="9"/>
  <c r="O44" i="9"/>
  <c r="N44" i="9"/>
  <c r="M44" i="9"/>
  <c r="L44" i="9"/>
  <c r="K44" i="9"/>
  <c r="J44" i="9"/>
  <c r="I44" i="9"/>
  <c r="H44" i="9"/>
  <c r="G44" i="9"/>
  <c r="F44" i="9"/>
  <c r="E44" i="9"/>
  <c r="D44" i="9"/>
  <c r="C44" i="9"/>
  <c r="AA38" i="9"/>
  <c r="AA45" i="9" s="1"/>
  <c r="Y38" i="9"/>
  <c r="Y45" i="9" s="1"/>
  <c r="X38" i="9"/>
  <c r="X45" i="9" s="1"/>
  <c r="Z45" i="9" s="1"/>
  <c r="W38" i="9"/>
  <c r="W45" i="9" s="1"/>
  <c r="V38" i="9"/>
  <c r="V45" i="9" s="1"/>
  <c r="U38" i="9"/>
  <c r="U45" i="9" s="1"/>
  <c r="T38" i="9"/>
  <c r="T45" i="9" s="1"/>
  <c r="S38" i="9"/>
  <c r="S45" i="9" s="1"/>
  <c r="R38" i="9"/>
  <c r="R45" i="9" s="1"/>
  <c r="Q38" i="9"/>
  <c r="Q45" i="9" s="1"/>
  <c r="P38" i="9"/>
  <c r="P45" i="9" s="1"/>
  <c r="O38" i="9"/>
  <c r="O45" i="9" s="1"/>
  <c r="N38" i="9"/>
  <c r="N45" i="9" s="1"/>
  <c r="M38" i="9"/>
  <c r="M45" i="9" s="1"/>
  <c r="L38" i="9"/>
  <c r="L45" i="9" s="1"/>
  <c r="K38" i="9"/>
  <c r="K45" i="9" s="1"/>
  <c r="J38" i="9"/>
  <c r="I38" i="9"/>
  <c r="I45" i="9" s="1"/>
  <c r="H38" i="9"/>
  <c r="G38" i="9"/>
  <c r="G45" i="9" s="1"/>
  <c r="F38" i="9"/>
  <c r="E38" i="9"/>
  <c r="D38" i="9"/>
  <c r="D45" i="9" s="1"/>
  <c r="C38" i="9"/>
  <c r="C45" i="9" s="1"/>
  <c r="W27" i="9"/>
  <c r="W46" i="9" s="1"/>
  <c r="AA26" i="9"/>
  <c r="Y26" i="9"/>
  <c r="X26" i="9"/>
  <c r="Z26" i="9" s="1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AA14" i="9"/>
  <c r="AA27" i="9" s="1"/>
  <c r="Z14" i="9"/>
  <c r="Y14" i="9"/>
  <c r="X14" i="9"/>
  <c r="W14" i="9"/>
  <c r="V14" i="9"/>
  <c r="V27" i="9" s="1"/>
  <c r="V46" i="9" s="1"/>
  <c r="U14" i="9"/>
  <c r="U27" i="9" s="1"/>
  <c r="U46" i="9" s="1"/>
  <c r="T14" i="9"/>
  <c r="T27" i="9" s="1"/>
  <c r="T46" i="9" s="1"/>
  <c r="S14" i="9"/>
  <c r="S27" i="9" s="1"/>
  <c r="S46" i="9" s="1"/>
  <c r="R14" i="9"/>
  <c r="R27" i="9" s="1"/>
  <c r="R46" i="9" s="1"/>
  <c r="Q14" i="9"/>
  <c r="P14" i="9"/>
  <c r="P27" i="9" s="1"/>
  <c r="P46" i="9" s="1"/>
  <c r="O14" i="9"/>
  <c r="O27" i="9" s="1"/>
  <c r="O46" i="9" s="1"/>
  <c r="N14" i="9"/>
  <c r="N27" i="9" s="1"/>
  <c r="N46" i="9" s="1"/>
  <c r="M14" i="9"/>
  <c r="M27" i="9" s="1"/>
  <c r="M46" i="9" s="1"/>
  <c r="L14" i="9"/>
  <c r="L27" i="9" s="1"/>
  <c r="L46" i="9" s="1"/>
  <c r="K14" i="9"/>
  <c r="K27" i="9" s="1"/>
  <c r="K46" i="9" s="1"/>
  <c r="J14" i="9"/>
  <c r="J27" i="9" s="1"/>
  <c r="I14" i="9"/>
  <c r="H14" i="9"/>
  <c r="H27" i="9" s="1"/>
  <c r="G14" i="9"/>
  <c r="G27" i="9" s="1"/>
  <c r="G46" i="9" s="1"/>
  <c r="F14" i="9"/>
  <c r="F27" i="9" s="1"/>
  <c r="E14" i="9"/>
  <c r="E27" i="9" s="1"/>
  <c r="D14" i="9"/>
  <c r="D27" i="9" s="1"/>
  <c r="D46" i="9" s="1"/>
  <c r="C14" i="9"/>
  <c r="C27" i="9" s="1"/>
  <c r="C46" i="9" s="1"/>
  <c r="AA51" i="10"/>
  <c r="Z51" i="10"/>
  <c r="Y51" i="10"/>
  <c r="X51" i="10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U45" i="10"/>
  <c r="AA44" i="10"/>
  <c r="Y44" i="10"/>
  <c r="X44" i="10"/>
  <c r="Z44" i="10" s="1"/>
  <c r="W44" i="10"/>
  <c r="V44" i="10"/>
  <c r="U44" i="10"/>
  <c r="T44" i="10"/>
  <c r="S44" i="10"/>
  <c r="R44" i="10"/>
  <c r="Q44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D44" i="10"/>
  <c r="C44" i="10"/>
  <c r="AA38" i="10"/>
  <c r="AA45" i="10" s="1"/>
  <c r="Y38" i="10"/>
  <c r="Y45" i="10" s="1"/>
  <c r="X38" i="10"/>
  <c r="X45" i="10" s="1"/>
  <c r="Z45" i="10" s="1"/>
  <c r="W38" i="10"/>
  <c r="W45" i="10" s="1"/>
  <c r="V38" i="10"/>
  <c r="U38" i="10"/>
  <c r="T38" i="10"/>
  <c r="T45" i="10" s="1"/>
  <c r="S38" i="10"/>
  <c r="S45" i="10" s="1"/>
  <c r="R38" i="10"/>
  <c r="R45" i="10" s="1"/>
  <c r="Q38" i="10"/>
  <c r="Q45" i="10" s="1"/>
  <c r="P38" i="10"/>
  <c r="P45" i="10" s="1"/>
  <c r="O38" i="10"/>
  <c r="O45" i="10" s="1"/>
  <c r="N38" i="10"/>
  <c r="M38" i="10"/>
  <c r="M45" i="10" s="1"/>
  <c r="L38" i="10"/>
  <c r="L45" i="10" s="1"/>
  <c r="K38" i="10"/>
  <c r="K45" i="10" s="1"/>
  <c r="J38" i="10"/>
  <c r="J45" i="10" s="1"/>
  <c r="I38" i="10"/>
  <c r="I45" i="10" s="1"/>
  <c r="H38" i="10"/>
  <c r="H45" i="10" s="1"/>
  <c r="G38" i="10"/>
  <c r="G45" i="10" s="1"/>
  <c r="F38" i="10"/>
  <c r="E38" i="10"/>
  <c r="E45" i="10" s="1"/>
  <c r="D38" i="10"/>
  <c r="D45" i="10" s="1"/>
  <c r="C38" i="10"/>
  <c r="C45" i="10" s="1"/>
  <c r="W27" i="10"/>
  <c r="W46" i="10" s="1"/>
  <c r="AA26" i="10"/>
  <c r="Y26" i="10"/>
  <c r="X26" i="10"/>
  <c r="Z26" i="10" s="1"/>
  <c r="W26" i="10"/>
  <c r="V26" i="10"/>
  <c r="U26" i="10"/>
  <c r="T26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AA14" i="10"/>
  <c r="AA27" i="10" s="1"/>
  <c r="Y14" i="10"/>
  <c r="X14" i="10"/>
  <c r="W14" i="10"/>
  <c r="V14" i="10"/>
  <c r="V27" i="10" s="1"/>
  <c r="U14" i="10"/>
  <c r="U27" i="10" s="1"/>
  <c r="T14" i="10"/>
  <c r="T27" i="10" s="1"/>
  <c r="S14" i="10"/>
  <c r="S27" i="10" s="1"/>
  <c r="S46" i="10" s="1"/>
  <c r="R14" i="10"/>
  <c r="R27" i="10" s="1"/>
  <c r="R46" i="10" s="1"/>
  <c r="Q14" i="10"/>
  <c r="P14" i="10"/>
  <c r="P27" i="10" s="1"/>
  <c r="P46" i="10" s="1"/>
  <c r="O14" i="10"/>
  <c r="O27" i="10" s="1"/>
  <c r="O46" i="10" s="1"/>
  <c r="N14" i="10"/>
  <c r="N27" i="10" s="1"/>
  <c r="M14" i="10"/>
  <c r="M27" i="10" s="1"/>
  <c r="L14" i="10"/>
  <c r="L27" i="10" s="1"/>
  <c r="K14" i="10"/>
  <c r="K27" i="10" s="1"/>
  <c r="K46" i="10" s="1"/>
  <c r="J14" i="10"/>
  <c r="J27" i="10" s="1"/>
  <c r="J46" i="10" s="1"/>
  <c r="I14" i="10"/>
  <c r="H14" i="10"/>
  <c r="H27" i="10" s="1"/>
  <c r="G14" i="10"/>
  <c r="G27" i="10" s="1"/>
  <c r="G46" i="10" s="1"/>
  <c r="F14" i="10"/>
  <c r="F27" i="10" s="1"/>
  <c r="E14" i="10"/>
  <c r="E27" i="10" s="1"/>
  <c r="D14" i="10"/>
  <c r="D27" i="10" s="1"/>
  <c r="C14" i="10"/>
  <c r="C27" i="10" s="1"/>
  <c r="C46" i="10" s="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U45" i="11"/>
  <c r="T45" i="11"/>
  <c r="AA44" i="11"/>
  <c r="Y44" i="11"/>
  <c r="X44" i="11"/>
  <c r="Z44" i="11" s="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D44" i="11"/>
  <c r="C44" i="11"/>
  <c r="AA38" i="11"/>
  <c r="AA45" i="11" s="1"/>
  <c r="Y38" i="11"/>
  <c r="Y45" i="11" s="1"/>
  <c r="X38" i="11"/>
  <c r="X45" i="11" s="1"/>
  <c r="Z45" i="11" s="1"/>
  <c r="W38" i="11"/>
  <c r="W45" i="11" s="1"/>
  <c r="V38" i="11"/>
  <c r="U38" i="11"/>
  <c r="T38" i="11"/>
  <c r="S38" i="11"/>
  <c r="S45" i="11" s="1"/>
  <c r="R38" i="11"/>
  <c r="R45" i="11" s="1"/>
  <c r="Q38" i="11"/>
  <c r="Q45" i="11" s="1"/>
  <c r="P38" i="11"/>
  <c r="P45" i="11" s="1"/>
  <c r="O38" i="11"/>
  <c r="O45" i="11" s="1"/>
  <c r="N38" i="11"/>
  <c r="M38" i="11"/>
  <c r="M45" i="11" s="1"/>
  <c r="L38" i="11"/>
  <c r="L45" i="11" s="1"/>
  <c r="K38" i="11"/>
  <c r="K45" i="11" s="1"/>
  <c r="J38" i="11"/>
  <c r="J45" i="11" s="1"/>
  <c r="I38" i="11"/>
  <c r="I45" i="11" s="1"/>
  <c r="H38" i="11"/>
  <c r="H45" i="11" s="1"/>
  <c r="G38" i="11"/>
  <c r="G45" i="11" s="1"/>
  <c r="F38" i="11"/>
  <c r="E38" i="11"/>
  <c r="E45" i="11" s="1"/>
  <c r="D38" i="11"/>
  <c r="D45" i="11" s="1"/>
  <c r="C38" i="11"/>
  <c r="C45" i="11" s="1"/>
  <c r="P27" i="11"/>
  <c r="P46" i="11" s="1"/>
  <c r="AA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AA14" i="11"/>
  <c r="AA27" i="11" s="1"/>
  <c r="Y14" i="11"/>
  <c r="X14" i="11"/>
  <c r="Z14" i="11" s="1"/>
  <c r="W14" i="11"/>
  <c r="W27" i="11" s="1"/>
  <c r="V14" i="11"/>
  <c r="V27" i="11" s="1"/>
  <c r="U14" i="11"/>
  <c r="T14" i="11"/>
  <c r="T27" i="11" s="1"/>
  <c r="S14" i="11"/>
  <c r="S27" i="11" s="1"/>
  <c r="R14" i="11"/>
  <c r="R27" i="11" s="1"/>
  <c r="Q14" i="11"/>
  <c r="P14" i="11"/>
  <c r="O14" i="11"/>
  <c r="O27" i="11" s="1"/>
  <c r="O46" i="11" s="1"/>
  <c r="N14" i="11"/>
  <c r="N27" i="11" s="1"/>
  <c r="M14" i="11"/>
  <c r="L14" i="11"/>
  <c r="L27" i="11" s="1"/>
  <c r="K14" i="11"/>
  <c r="K27" i="11" s="1"/>
  <c r="J14" i="11"/>
  <c r="J27" i="11" s="1"/>
  <c r="I14" i="11"/>
  <c r="H14" i="11"/>
  <c r="H27" i="11" s="1"/>
  <c r="G14" i="11"/>
  <c r="G27" i="11" s="1"/>
  <c r="F14" i="11"/>
  <c r="F27" i="11" s="1"/>
  <c r="E14" i="11"/>
  <c r="D14" i="11"/>
  <c r="D27" i="11" s="1"/>
  <c r="C14" i="11"/>
  <c r="C27" i="11" s="1"/>
  <c r="AA51" i="12"/>
  <c r="Y51" i="12"/>
  <c r="X51" i="12"/>
  <c r="Z51" i="12" s="1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C51" i="12"/>
  <c r="M45" i="12"/>
  <c r="L45" i="12"/>
  <c r="AA44" i="12"/>
  <c r="Y44" i="12"/>
  <c r="X44" i="12"/>
  <c r="Z44" i="12" s="1"/>
  <c r="W44" i="12"/>
  <c r="V44" i="12"/>
  <c r="U44" i="12"/>
  <c r="T44" i="12"/>
  <c r="S44" i="12"/>
  <c r="R44" i="12"/>
  <c r="Q44" i="12"/>
  <c r="P44" i="12"/>
  <c r="O44" i="12"/>
  <c r="N44" i="12"/>
  <c r="N45" i="12" s="1"/>
  <c r="M44" i="12"/>
  <c r="L44" i="12"/>
  <c r="K44" i="12"/>
  <c r="J44" i="12"/>
  <c r="I44" i="12"/>
  <c r="H44" i="12"/>
  <c r="G44" i="12"/>
  <c r="F44" i="12"/>
  <c r="E44" i="12"/>
  <c r="D44" i="12"/>
  <c r="C44" i="12"/>
  <c r="AA38" i="12"/>
  <c r="AA45" i="12" s="1"/>
  <c r="Y38" i="12"/>
  <c r="Y45" i="12" s="1"/>
  <c r="X38" i="12"/>
  <c r="X45" i="12" s="1"/>
  <c r="Z45" i="12" s="1"/>
  <c r="W38" i="12"/>
  <c r="W45" i="12" s="1"/>
  <c r="V38" i="12"/>
  <c r="U38" i="12"/>
  <c r="U45" i="12" s="1"/>
  <c r="T38" i="12"/>
  <c r="T45" i="12" s="1"/>
  <c r="S38" i="12"/>
  <c r="S45" i="12" s="1"/>
  <c r="R38" i="12"/>
  <c r="R45" i="12" s="1"/>
  <c r="Q38" i="12"/>
  <c r="Q45" i="12" s="1"/>
  <c r="P38" i="12"/>
  <c r="P45" i="12" s="1"/>
  <c r="O38" i="12"/>
  <c r="O45" i="12" s="1"/>
  <c r="N38" i="12"/>
  <c r="M38" i="12"/>
  <c r="L38" i="12"/>
  <c r="K38" i="12"/>
  <c r="K45" i="12" s="1"/>
  <c r="J38" i="12"/>
  <c r="J45" i="12" s="1"/>
  <c r="I38" i="12"/>
  <c r="I45" i="12" s="1"/>
  <c r="H38" i="12"/>
  <c r="H45" i="12" s="1"/>
  <c r="G38" i="12"/>
  <c r="G45" i="12" s="1"/>
  <c r="F38" i="12"/>
  <c r="E38" i="12"/>
  <c r="E45" i="12" s="1"/>
  <c r="D38" i="12"/>
  <c r="D45" i="12" s="1"/>
  <c r="C38" i="12"/>
  <c r="C45" i="12" s="1"/>
  <c r="H27" i="12"/>
  <c r="H46" i="12" s="1"/>
  <c r="G27" i="12"/>
  <c r="AA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I26" i="12"/>
  <c r="H26" i="12"/>
  <c r="G26" i="12"/>
  <c r="F26" i="12"/>
  <c r="E26" i="12"/>
  <c r="D26" i="12"/>
  <c r="C26" i="12"/>
  <c r="AA14" i="12"/>
  <c r="AA27" i="12" s="1"/>
  <c r="Z14" i="12"/>
  <c r="Y14" i="12"/>
  <c r="X14" i="12"/>
  <c r="X27" i="12" s="1"/>
  <c r="W14" i="12"/>
  <c r="W27" i="12" s="1"/>
  <c r="V14" i="12"/>
  <c r="V27" i="12" s="1"/>
  <c r="U14" i="12"/>
  <c r="U27" i="12" s="1"/>
  <c r="T14" i="12"/>
  <c r="T27" i="12" s="1"/>
  <c r="S14" i="12"/>
  <c r="R14" i="12"/>
  <c r="R27" i="12" s="1"/>
  <c r="R46" i="12" s="1"/>
  <c r="Q14" i="12"/>
  <c r="P14" i="12"/>
  <c r="P27" i="12" s="1"/>
  <c r="P46" i="12" s="1"/>
  <c r="O14" i="12"/>
  <c r="O27" i="12" s="1"/>
  <c r="O46" i="12" s="1"/>
  <c r="N14" i="12"/>
  <c r="N27" i="12" s="1"/>
  <c r="M14" i="12"/>
  <c r="M27" i="12" s="1"/>
  <c r="L14" i="12"/>
  <c r="L27" i="12" s="1"/>
  <c r="K14" i="12"/>
  <c r="J14" i="12"/>
  <c r="J27" i="12" s="1"/>
  <c r="J46" i="12" s="1"/>
  <c r="I14" i="12"/>
  <c r="H14" i="12"/>
  <c r="G14" i="12"/>
  <c r="F14" i="12"/>
  <c r="F27" i="12" s="1"/>
  <c r="E14" i="12"/>
  <c r="E27" i="12" s="1"/>
  <c r="D14" i="12"/>
  <c r="D27" i="12" s="1"/>
  <c r="C14" i="12"/>
  <c r="AA51" i="13"/>
  <c r="Y51" i="13"/>
  <c r="X51" i="13"/>
  <c r="Z51" i="13" s="1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C51" i="13"/>
  <c r="AA44" i="13"/>
  <c r="Y44" i="13"/>
  <c r="X44" i="13"/>
  <c r="Z44" i="13" s="1"/>
  <c r="W44" i="13"/>
  <c r="V44" i="13"/>
  <c r="U44" i="13"/>
  <c r="T44" i="13"/>
  <c r="S44" i="13"/>
  <c r="R44" i="13"/>
  <c r="Q44" i="13"/>
  <c r="P44" i="13"/>
  <c r="O44" i="13"/>
  <c r="N44" i="13"/>
  <c r="M44" i="13"/>
  <c r="L44" i="13"/>
  <c r="K44" i="13"/>
  <c r="J44" i="13"/>
  <c r="I44" i="13"/>
  <c r="H44" i="13"/>
  <c r="G44" i="13"/>
  <c r="F44" i="13"/>
  <c r="E44" i="13"/>
  <c r="D44" i="13"/>
  <c r="C44" i="13"/>
  <c r="AA38" i="13"/>
  <c r="AA45" i="13" s="1"/>
  <c r="Y38" i="13"/>
  <c r="Y45" i="13" s="1"/>
  <c r="X38" i="13"/>
  <c r="X45" i="13" s="1"/>
  <c r="W38" i="13"/>
  <c r="W45" i="13" s="1"/>
  <c r="V38" i="13"/>
  <c r="U38" i="13"/>
  <c r="U45" i="13" s="1"/>
  <c r="T38" i="13"/>
  <c r="T45" i="13" s="1"/>
  <c r="S38" i="13"/>
  <c r="S45" i="13" s="1"/>
  <c r="R38" i="13"/>
  <c r="R45" i="13" s="1"/>
  <c r="Q38" i="13"/>
  <c r="Q45" i="13" s="1"/>
  <c r="P38" i="13"/>
  <c r="P45" i="13" s="1"/>
  <c r="O38" i="13"/>
  <c r="O45" i="13" s="1"/>
  <c r="N38" i="13"/>
  <c r="M38" i="13"/>
  <c r="M45" i="13" s="1"/>
  <c r="L38" i="13"/>
  <c r="L45" i="13" s="1"/>
  <c r="K38" i="13"/>
  <c r="K45" i="13" s="1"/>
  <c r="J38" i="13"/>
  <c r="J45" i="13" s="1"/>
  <c r="I38" i="13"/>
  <c r="H38" i="13"/>
  <c r="H45" i="13" s="1"/>
  <c r="G38" i="13"/>
  <c r="G45" i="13" s="1"/>
  <c r="F38" i="13"/>
  <c r="E38" i="13"/>
  <c r="E45" i="13" s="1"/>
  <c r="D38" i="13"/>
  <c r="D45" i="13" s="1"/>
  <c r="C38" i="13"/>
  <c r="C45" i="13" s="1"/>
  <c r="P27" i="13"/>
  <c r="H27" i="13"/>
  <c r="H46" i="13" s="1"/>
  <c r="AA26" i="13"/>
  <c r="Y26" i="13"/>
  <c r="X26" i="13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AA14" i="13"/>
  <c r="AA27" i="13" s="1"/>
  <c r="AA46" i="13" s="1"/>
  <c r="Y14" i="13"/>
  <c r="X14" i="13"/>
  <c r="Z14" i="13" s="1"/>
  <c r="W14" i="13"/>
  <c r="W27" i="13" s="1"/>
  <c r="W46" i="13" s="1"/>
  <c r="V14" i="13"/>
  <c r="V27" i="13" s="1"/>
  <c r="U14" i="13"/>
  <c r="U27" i="13" s="1"/>
  <c r="T14" i="13"/>
  <c r="T27" i="13" s="1"/>
  <c r="T46" i="13" s="1"/>
  <c r="S14" i="13"/>
  <c r="R14" i="13"/>
  <c r="R27" i="13" s="1"/>
  <c r="R46" i="13" s="1"/>
  <c r="Q14" i="13"/>
  <c r="P14" i="13"/>
  <c r="O14" i="13"/>
  <c r="O27" i="13" s="1"/>
  <c r="O46" i="13" s="1"/>
  <c r="N14" i="13"/>
  <c r="N27" i="13" s="1"/>
  <c r="M14" i="13"/>
  <c r="M27" i="13" s="1"/>
  <c r="L14" i="13"/>
  <c r="L27" i="13" s="1"/>
  <c r="K14" i="13"/>
  <c r="J14" i="13"/>
  <c r="J27" i="13" s="1"/>
  <c r="J46" i="13" s="1"/>
  <c r="I14" i="13"/>
  <c r="H14" i="13"/>
  <c r="G14" i="13"/>
  <c r="G27" i="13" s="1"/>
  <c r="G46" i="13" s="1"/>
  <c r="F14" i="13"/>
  <c r="F27" i="13" s="1"/>
  <c r="E14" i="13"/>
  <c r="E27" i="13" s="1"/>
  <c r="D14" i="13"/>
  <c r="D27" i="13" s="1"/>
  <c r="C14" i="13"/>
  <c r="AA51" i="14"/>
  <c r="Y51" i="14"/>
  <c r="X51" i="14"/>
  <c r="Z51" i="14" s="1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C51" i="14"/>
  <c r="AA44" i="14"/>
  <c r="Y44" i="14"/>
  <c r="X44" i="14"/>
  <c r="Z44" i="14" s="1"/>
  <c r="W44" i="14"/>
  <c r="V44" i="14"/>
  <c r="U44" i="14"/>
  <c r="T44" i="14"/>
  <c r="S44" i="14"/>
  <c r="R44" i="14"/>
  <c r="Q44" i="14"/>
  <c r="P44" i="14"/>
  <c r="O44" i="14"/>
  <c r="N44" i="14"/>
  <c r="M44" i="14"/>
  <c r="L44" i="14"/>
  <c r="K44" i="14"/>
  <c r="J44" i="14"/>
  <c r="I44" i="14"/>
  <c r="H44" i="14"/>
  <c r="G44" i="14"/>
  <c r="F44" i="14"/>
  <c r="E44" i="14"/>
  <c r="D44" i="14"/>
  <c r="C44" i="14"/>
  <c r="AA38" i="14"/>
  <c r="AA45" i="14" s="1"/>
  <c r="Y38" i="14"/>
  <c r="Y45" i="14" s="1"/>
  <c r="X38" i="14"/>
  <c r="X45" i="14" s="1"/>
  <c r="Z45" i="14" s="1"/>
  <c r="W38" i="14"/>
  <c r="V38" i="14"/>
  <c r="V45" i="14" s="1"/>
  <c r="U38" i="14"/>
  <c r="U45" i="14" s="1"/>
  <c r="T38" i="14"/>
  <c r="T45" i="14" s="1"/>
  <c r="S38" i="14"/>
  <c r="S45" i="14" s="1"/>
  <c r="R38" i="14"/>
  <c r="R45" i="14" s="1"/>
  <c r="Q38" i="14"/>
  <c r="Q45" i="14" s="1"/>
  <c r="P38" i="14"/>
  <c r="P45" i="14" s="1"/>
  <c r="O38" i="14"/>
  <c r="O45" i="14" s="1"/>
  <c r="N38" i="14"/>
  <c r="M38" i="14"/>
  <c r="M45" i="14" s="1"/>
  <c r="L38" i="14"/>
  <c r="L45" i="14" s="1"/>
  <c r="K38" i="14"/>
  <c r="K45" i="14" s="1"/>
  <c r="J38" i="14"/>
  <c r="J45" i="14" s="1"/>
  <c r="I38" i="14"/>
  <c r="I45" i="14" s="1"/>
  <c r="H38" i="14"/>
  <c r="H45" i="14" s="1"/>
  <c r="G38" i="14"/>
  <c r="G45" i="14" s="1"/>
  <c r="F38" i="14"/>
  <c r="F45" i="14" s="1"/>
  <c r="E38" i="14"/>
  <c r="E45" i="14" s="1"/>
  <c r="D38" i="14"/>
  <c r="D45" i="14" s="1"/>
  <c r="C38" i="14"/>
  <c r="C45" i="14" s="1"/>
  <c r="Q27" i="14"/>
  <c r="P27" i="14"/>
  <c r="AA26" i="14"/>
  <c r="Y26" i="14"/>
  <c r="X26" i="14"/>
  <c r="Z26" i="14" s="1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C26" i="14"/>
  <c r="AA14" i="14"/>
  <c r="AA27" i="14" s="1"/>
  <c r="AA46" i="14" s="1"/>
  <c r="Y14" i="14"/>
  <c r="Y27" i="14" s="1"/>
  <c r="X14" i="14"/>
  <c r="W14" i="14"/>
  <c r="W27" i="14" s="1"/>
  <c r="V14" i="14"/>
  <c r="U14" i="14"/>
  <c r="U27" i="14" s="1"/>
  <c r="T14" i="14"/>
  <c r="T27" i="14" s="1"/>
  <c r="T46" i="14" s="1"/>
  <c r="S14" i="14"/>
  <c r="S27" i="14" s="1"/>
  <c r="S46" i="14" s="1"/>
  <c r="R14" i="14"/>
  <c r="Q14" i="14"/>
  <c r="P14" i="14"/>
  <c r="O14" i="14"/>
  <c r="O27" i="14" s="1"/>
  <c r="O46" i="14" s="1"/>
  <c r="N14" i="14"/>
  <c r="M14" i="14"/>
  <c r="M27" i="14" s="1"/>
  <c r="L14" i="14"/>
  <c r="L27" i="14" s="1"/>
  <c r="L46" i="14" s="1"/>
  <c r="K14" i="14"/>
  <c r="K27" i="14" s="1"/>
  <c r="K46" i="14" s="1"/>
  <c r="J14" i="14"/>
  <c r="I14" i="14"/>
  <c r="I27" i="14" s="1"/>
  <c r="H14" i="14"/>
  <c r="H27" i="14" s="1"/>
  <c r="G14" i="14"/>
  <c r="G27" i="14" s="1"/>
  <c r="G46" i="14" s="1"/>
  <c r="F14" i="14"/>
  <c r="E14" i="14"/>
  <c r="E27" i="14" s="1"/>
  <c r="E46" i="14" s="1"/>
  <c r="D14" i="14"/>
  <c r="D27" i="14" s="1"/>
  <c r="D46" i="14" s="1"/>
  <c r="C14" i="14"/>
  <c r="C27" i="14" s="1"/>
  <c r="C46" i="14" s="1"/>
  <c r="AA51" i="15"/>
  <c r="Y51" i="15"/>
  <c r="X51" i="15"/>
  <c r="Z51" i="15" s="1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C51" i="15"/>
  <c r="N45" i="15"/>
  <c r="AA44" i="15"/>
  <c r="Y44" i="15"/>
  <c r="X44" i="15"/>
  <c r="Z44" i="15" s="1"/>
  <c r="W44" i="15"/>
  <c r="V44" i="15"/>
  <c r="U44" i="15"/>
  <c r="T44" i="15"/>
  <c r="S44" i="15"/>
  <c r="R44" i="15"/>
  <c r="Q44" i="15"/>
  <c r="P44" i="15"/>
  <c r="O44" i="15"/>
  <c r="N44" i="15"/>
  <c r="M44" i="15"/>
  <c r="L44" i="15"/>
  <c r="K44" i="15"/>
  <c r="J44" i="15"/>
  <c r="I44" i="15"/>
  <c r="H44" i="15"/>
  <c r="G44" i="15"/>
  <c r="F44" i="15"/>
  <c r="E44" i="15"/>
  <c r="D44" i="15"/>
  <c r="C44" i="15"/>
  <c r="AA38" i="15"/>
  <c r="AA45" i="15" s="1"/>
  <c r="Y38" i="15"/>
  <c r="Y45" i="15" s="1"/>
  <c r="X38" i="15"/>
  <c r="X45" i="15" s="1"/>
  <c r="Z45" i="15" s="1"/>
  <c r="W38" i="15"/>
  <c r="V38" i="15"/>
  <c r="V45" i="15" s="1"/>
  <c r="U38" i="15"/>
  <c r="U45" i="15" s="1"/>
  <c r="T38" i="15"/>
  <c r="T45" i="15" s="1"/>
  <c r="S38" i="15"/>
  <c r="S45" i="15" s="1"/>
  <c r="R38" i="15"/>
  <c r="R45" i="15" s="1"/>
  <c r="Q38" i="15"/>
  <c r="Q45" i="15" s="1"/>
  <c r="P38" i="15"/>
  <c r="P45" i="15" s="1"/>
  <c r="O38" i="15"/>
  <c r="N38" i="15"/>
  <c r="M38" i="15"/>
  <c r="M45" i="15" s="1"/>
  <c r="L38" i="15"/>
  <c r="L45" i="15" s="1"/>
  <c r="K38" i="15"/>
  <c r="K45" i="15" s="1"/>
  <c r="J38" i="15"/>
  <c r="J45" i="15" s="1"/>
  <c r="I38" i="15"/>
  <c r="I45" i="15" s="1"/>
  <c r="H38" i="15"/>
  <c r="H45" i="15" s="1"/>
  <c r="G38" i="15"/>
  <c r="F38" i="15"/>
  <c r="F45" i="15" s="1"/>
  <c r="E38" i="15"/>
  <c r="E45" i="15" s="1"/>
  <c r="D38" i="15"/>
  <c r="D45" i="15" s="1"/>
  <c r="C38" i="15"/>
  <c r="C45" i="15" s="1"/>
  <c r="I27" i="15"/>
  <c r="I46" i="15" s="1"/>
  <c r="H27" i="15"/>
  <c r="H46" i="15" s="1"/>
  <c r="AA26" i="15"/>
  <c r="Y26" i="15"/>
  <c r="X26" i="15"/>
  <c r="Z26" i="15" s="1"/>
  <c r="W26" i="15"/>
  <c r="V26" i="15"/>
  <c r="U26" i="15"/>
  <c r="T26" i="15"/>
  <c r="S26" i="15"/>
  <c r="R26" i="15"/>
  <c r="Q26" i="15"/>
  <c r="P26" i="15"/>
  <c r="O26" i="15"/>
  <c r="N26" i="15"/>
  <c r="M26" i="15"/>
  <c r="L26" i="15"/>
  <c r="K26" i="15"/>
  <c r="J26" i="15"/>
  <c r="I26" i="15"/>
  <c r="H26" i="15"/>
  <c r="G26" i="15"/>
  <c r="F26" i="15"/>
  <c r="E26" i="15"/>
  <c r="D26" i="15"/>
  <c r="C26" i="15"/>
  <c r="AA14" i="15"/>
  <c r="AA27" i="15" s="1"/>
  <c r="Y14" i="15"/>
  <c r="Y27" i="15" s="1"/>
  <c r="X14" i="15"/>
  <c r="Z14" i="15" s="1"/>
  <c r="W14" i="15"/>
  <c r="W27" i="15" s="1"/>
  <c r="V14" i="15"/>
  <c r="V27" i="15" s="1"/>
  <c r="V46" i="15" s="1"/>
  <c r="U14" i="15"/>
  <c r="U27" i="15" s="1"/>
  <c r="T14" i="15"/>
  <c r="S14" i="15"/>
  <c r="S27" i="15" s="1"/>
  <c r="S46" i="15" s="1"/>
  <c r="R14" i="15"/>
  <c r="Q14" i="15"/>
  <c r="Q27" i="15" s="1"/>
  <c r="Q46" i="15" s="1"/>
  <c r="P14" i="15"/>
  <c r="P27" i="15" s="1"/>
  <c r="P46" i="15" s="1"/>
  <c r="O14" i="15"/>
  <c r="O27" i="15" s="1"/>
  <c r="N14" i="15"/>
  <c r="N27" i="15" s="1"/>
  <c r="N46" i="15" s="1"/>
  <c r="M14" i="15"/>
  <c r="M27" i="15" s="1"/>
  <c r="L14" i="15"/>
  <c r="K14" i="15"/>
  <c r="K27" i="15" s="1"/>
  <c r="K46" i="15" s="1"/>
  <c r="J14" i="15"/>
  <c r="I14" i="15"/>
  <c r="H14" i="15"/>
  <c r="G14" i="15"/>
  <c r="G27" i="15" s="1"/>
  <c r="F14" i="15"/>
  <c r="F27" i="15" s="1"/>
  <c r="F46" i="15" s="1"/>
  <c r="E14" i="15"/>
  <c r="E27" i="15" s="1"/>
  <c r="D14" i="15"/>
  <c r="C14" i="15"/>
  <c r="C27" i="15" s="1"/>
  <c r="C46" i="15" s="1"/>
  <c r="AA51" i="16"/>
  <c r="Y51" i="16"/>
  <c r="X51" i="16"/>
  <c r="Z51" i="16" s="1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C51" i="16"/>
  <c r="F45" i="16"/>
  <c r="E45" i="16"/>
  <c r="AA44" i="16"/>
  <c r="Y44" i="16"/>
  <c r="X44" i="16"/>
  <c r="Z44" i="16" s="1"/>
  <c r="W44" i="16"/>
  <c r="V44" i="16"/>
  <c r="U44" i="16"/>
  <c r="T44" i="16"/>
  <c r="S44" i="16"/>
  <c r="R44" i="16"/>
  <c r="Q44" i="16"/>
  <c r="P44" i="16"/>
  <c r="O44" i="16"/>
  <c r="N44" i="16"/>
  <c r="M44" i="16"/>
  <c r="L44" i="16"/>
  <c r="K44" i="16"/>
  <c r="J44" i="16"/>
  <c r="I44" i="16"/>
  <c r="H44" i="16"/>
  <c r="G44" i="16"/>
  <c r="F44" i="16"/>
  <c r="E44" i="16"/>
  <c r="D44" i="16"/>
  <c r="C44" i="16"/>
  <c r="AA38" i="16"/>
  <c r="AA45" i="16" s="1"/>
  <c r="Y38" i="16"/>
  <c r="Y45" i="16" s="1"/>
  <c r="X38" i="16"/>
  <c r="X45" i="16" s="1"/>
  <c r="Z45" i="16" s="1"/>
  <c r="W38" i="16"/>
  <c r="V38" i="16"/>
  <c r="V45" i="16" s="1"/>
  <c r="U38" i="16"/>
  <c r="U45" i="16" s="1"/>
  <c r="T38" i="16"/>
  <c r="T45" i="16" s="1"/>
  <c r="S38" i="16"/>
  <c r="R38" i="16"/>
  <c r="R45" i="16" s="1"/>
  <c r="Q38" i="16"/>
  <c r="Q45" i="16" s="1"/>
  <c r="P38" i="16"/>
  <c r="P45" i="16" s="1"/>
  <c r="O38" i="16"/>
  <c r="N38" i="16"/>
  <c r="N45" i="16" s="1"/>
  <c r="M38" i="16"/>
  <c r="M45" i="16" s="1"/>
  <c r="L38" i="16"/>
  <c r="L45" i="16" s="1"/>
  <c r="K38" i="16"/>
  <c r="K45" i="16" s="1"/>
  <c r="J38" i="16"/>
  <c r="J45" i="16" s="1"/>
  <c r="I38" i="16"/>
  <c r="I45" i="16" s="1"/>
  <c r="H38" i="16"/>
  <c r="H45" i="16" s="1"/>
  <c r="G38" i="16"/>
  <c r="F38" i="16"/>
  <c r="E38" i="16"/>
  <c r="D38" i="16"/>
  <c r="D45" i="16" s="1"/>
  <c r="C38" i="16"/>
  <c r="C45" i="16" s="1"/>
  <c r="AA26" i="16"/>
  <c r="Z26" i="16"/>
  <c r="Y26" i="16"/>
  <c r="X26" i="16"/>
  <c r="W26" i="16"/>
  <c r="V26" i="16"/>
  <c r="U26" i="16"/>
  <c r="T26" i="16"/>
  <c r="S26" i="16"/>
  <c r="R26" i="16"/>
  <c r="R27" i="16" s="1"/>
  <c r="R46" i="16" s="1"/>
  <c r="Q26" i="16"/>
  <c r="P26" i="16"/>
  <c r="O26" i="16"/>
  <c r="N26" i="16"/>
  <c r="M26" i="16"/>
  <c r="L26" i="16"/>
  <c r="K26" i="16"/>
  <c r="J26" i="16"/>
  <c r="J27" i="16" s="1"/>
  <c r="J46" i="16" s="1"/>
  <c r="I26" i="16"/>
  <c r="H26" i="16"/>
  <c r="G26" i="16"/>
  <c r="F26" i="16"/>
  <c r="E26" i="16"/>
  <c r="D26" i="16"/>
  <c r="C26" i="16"/>
  <c r="AA14" i="16"/>
  <c r="AA27" i="16" s="1"/>
  <c r="AA46" i="16" s="1"/>
  <c r="Y14" i="16"/>
  <c r="Y27" i="16" s="1"/>
  <c r="X14" i="16"/>
  <c r="Z14" i="16" s="1"/>
  <c r="W14" i="16"/>
  <c r="W27" i="16" s="1"/>
  <c r="V14" i="16"/>
  <c r="V27" i="16" s="1"/>
  <c r="U14" i="16"/>
  <c r="U27" i="16" s="1"/>
  <c r="T14" i="16"/>
  <c r="T27" i="16" s="1"/>
  <c r="T46" i="16" s="1"/>
  <c r="S14" i="16"/>
  <c r="S27" i="16" s="1"/>
  <c r="R14" i="16"/>
  <c r="Q14" i="16"/>
  <c r="Q27" i="16" s="1"/>
  <c r="Q46" i="16" s="1"/>
  <c r="P14" i="16"/>
  <c r="P27" i="16" s="1"/>
  <c r="P46" i="16" s="1"/>
  <c r="O14" i="16"/>
  <c r="O27" i="16" s="1"/>
  <c r="N14" i="16"/>
  <c r="N27" i="16" s="1"/>
  <c r="M14" i="16"/>
  <c r="M27" i="16" s="1"/>
  <c r="L14" i="16"/>
  <c r="L27" i="16" s="1"/>
  <c r="L46" i="16" s="1"/>
  <c r="K14" i="16"/>
  <c r="K27" i="16" s="1"/>
  <c r="J14" i="16"/>
  <c r="I14" i="16"/>
  <c r="I27" i="16" s="1"/>
  <c r="I46" i="16" s="1"/>
  <c r="H14" i="16"/>
  <c r="H27" i="16" s="1"/>
  <c r="H46" i="16" s="1"/>
  <c r="G14" i="16"/>
  <c r="G27" i="16" s="1"/>
  <c r="F14" i="16"/>
  <c r="F27" i="16" s="1"/>
  <c r="E14" i="16"/>
  <c r="E27" i="16" s="1"/>
  <c r="D14" i="16"/>
  <c r="D27" i="16" s="1"/>
  <c r="D46" i="16" s="1"/>
  <c r="C14" i="16"/>
  <c r="C27" i="16" s="1"/>
  <c r="AA51" i="17"/>
  <c r="Y51" i="17"/>
  <c r="X51" i="17"/>
  <c r="Z51" i="17" s="1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AA44" i="17"/>
  <c r="Z44" i="17"/>
  <c r="Y44" i="17"/>
  <c r="X44" i="17"/>
  <c r="W44" i="17"/>
  <c r="V44" i="17"/>
  <c r="U44" i="17"/>
  <c r="T44" i="17"/>
  <c r="S44" i="17"/>
  <c r="R44" i="17"/>
  <c r="Q44" i="17"/>
  <c r="P44" i="17"/>
  <c r="O44" i="17"/>
  <c r="N44" i="17"/>
  <c r="M44" i="17"/>
  <c r="L44" i="17"/>
  <c r="K44" i="17"/>
  <c r="J44" i="17"/>
  <c r="I44" i="17"/>
  <c r="H44" i="17"/>
  <c r="G44" i="17"/>
  <c r="F44" i="17"/>
  <c r="E44" i="17"/>
  <c r="D44" i="17"/>
  <c r="C44" i="17"/>
  <c r="AA38" i="17"/>
  <c r="AA45" i="17" s="1"/>
  <c r="Y38" i="17"/>
  <c r="Y45" i="17" s="1"/>
  <c r="X38" i="17"/>
  <c r="X45" i="17" s="1"/>
  <c r="Z45" i="17" s="1"/>
  <c r="W38" i="17"/>
  <c r="V38" i="17"/>
  <c r="V45" i="17" s="1"/>
  <c r="U38" i="17"/>
  <c r="U45" i="17" s="1"/>
  <c r="T38" i="17"/>
  <c r="T45" i="17" s="1"/>
  <c r="S38" i="17"/>
  <c r="S45" i="17" s="1"/>
  <c r="R38" i="17"/>
  <c r="R45" i="17" s="1"/>
  <c r="Q38" i="17"/>
  <c r="Q45" i="17" s="1"/>
  <c r="P38" i="17"/>
  <c r="P45" i="17" s="1"/>
  <c r="O38" i="17"/>
  <c r="N38" i="17"/>
  <c r="N45" i="17" s="1"/>
  <c r="M38" i="17"/>
  <c r="M45" i="17" s="1"/>
  <c r="L38" i="17"/>
  <c r="L45" i="17" s="1"/>
  <c r="K38" i="17"/>
  <c r="K45" i="17" s="1"/>
  <c r="J38" i="17"/>
  <c r="J45" i="17" s="1"/>
  <c r="I38" i="17"/>
  <c r="I45" i="17" s="1"/>
  <c r="H38" i="17"/>
  <c r="H45" i="17" s="1"/>
  <c r="G38" i="17"/>
  <c r="F38" i="17"/>
  <c r="F45" i="17" s="1"/>
  <c r="E38" i="17"/>
  <c r="E45" i="17" s="1"/>
  <c r="D38" i="17"/>
  <c r="D45" i="17" s="1"/>
  <c r="C38" i="17"/>
  <c r="C45" i="17" s="1"/>
  <c r="Y27" i="17"/>
  <c r="Y46" i="17" s="1"/>
  <c r="AA26" i="17"/>
  <c r="Y26" i="17"/>
  <c r="X26" i="17"/>
  <c r="Z26" i="17" s="1"/>
  <c r="W26" i="17"/>
  <c r="V26" i="17"/>
  <c r="U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AA14" i="17"/>
  <c r="AA27" i="17" s="1"/>
  <c r="Y14" i="17"/>
  <c r="X14" i="17"/>
  <c r="W14" i="17"/>
  <c r="W27" i="17" s="1"/>
  <c r="V14" i="17"/>
  <c r="U14" i="17"/>
  <c r="U27" i="17" s="1"/>
  <c r="T14" i="17"/>
  <c r="T27" i="17" s="1"/>
  <c r="S14" i="17"/>
  <c r="S27" i="17" s="1"/>
  <c r="R14" i="17"/>
  <c r="Q14" i="17"/>
  <c r="Q27" i="17" s="1"/>
  <c r="Q46" i="17" s="1"/>
  <c r="P14" i="17"/>
  <c r="P27" i="17" s="1"/>
  <c r="P46" i="17" s="1"/>
  <c r="O14" i="17"/>
  <c r="O27" i="17" s="1"/>
  <c r="N14" i="17"/>
  <c r="M14" i="17"/>
  <c r="M27" i="17" s="1"/>
  <c r="L14" i="17"/>
  <c r="L27" i="17" s="1"/>
  <c r="K14" i="17"/>
  <c r="K27" i="17" s="1"/>
  <c r="J14" i="17"/>
  <c r="I14" i="17"/>
  <c r="I27" i="17" s="1"/>
  <c r="I46" i="17" s="1"/>
  <c r="H14" i="17"/>
  <c r="H27" i="17" s="1"/>
  <c r="H46" i="17" s="1"/>
  <c r="G14" i="17"/>
  <c r="G27" i="17" s="1"/>
  <c r="F14" i="17"/>
  <c r="E14" i="17"/>
  <c r="E27" i="17" s="1"/>
  <c r="D14" i="17"/>
  <c r="D27" i="17" s="1"/>
  <c r="C14" i="17"/>
  <c r="C27" i="17" s="1"/>
  <c r="AA51" i="18"/>
  <c r="Y51" i="18"/>
  <c r="X51" i="18"/>
  <c r="Z51" i="18" s="1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C51" i="18"/>
  <c r="F45" i="18"/>
  <c r="AA44" i="18"/>
  <c r="Y44" i="18"/>
  <c r="X44" i="18"/>
  <c r="Z44" i="18" s="1"/>
  <c r="W44" i="18"/>
  <c r="V44" i="18"/>
  <c r="U44" i="18"/>
  <c r="T44" i="18"/>
  <c r="S44" i="18"/>
  <c r="R44" i="18"/>
  <c r="Q44" i="18"/>
  <c r="P44" i="18"/>
  <c r="O44" i="18"/>
  <c r="N44" i="18"/>
  <c r="M44" i="18"/>
  <c r="L44" i="18"/>
  <c r="K44" i="18"/>
  <c r="J44" i="18"/>
  <c r="I44" i="18"/>
  <c r="H44" i="18"/>
  <c r="G44" i="18"/>
  <c r="F44" i="18"/>
  <c r="E44" i="18"/>
  <c r="D44" i="18"/>
  <c r="C44" i="18"/>
  <c r="AA38" i="18"/>
  <c r="Y38" i="18"/>
  <c r="Y45" i="18" s="1"/>
  <c r="X38" i="18"/>
  <c r="X45" i="18" s="1"/>
  <c r="Z45" i="18" s="1"/>
  <c r="W38" i="18"/>
  <c r="V38" i="18"/>
  <c r="V45" i="18" s="1"/>
  <c r="U38" i="18"/>
  <c r="U45" i="18" s="1"/>
  <c r="T38" i="18"/>
  <c r="T45" i="18" s="1"/>
  <c r="S38" i="18"/>
  <c r="S45" i="18" s="1"/>
  <c r="R38" i="18"/>
  <c r="R45" i="18" s="1"/>
  <c r="Q38" i="18"/>
  <c r="Q45" i="18" s="1"/>
  <c r="P38" i="18"/>
  <c r="P45" i="18" s="1"/>
  <c r="O38" i="18"/>
  <c r="N38" i="18"/>
  <c r="N45" i="18" s="1"/>
  <c r="M38" i="18"/>
  <c r="M45" i="18" s="1"/>
  <c r="L38" i="18"/>
  <c r="L45" i="18" s="1"/>
  <c r="K38" i="18"/>
  <c r="K45" i="18" s="1"/>
  <c r="J38" i="18"/>
  <c r="J45" i="18" s="1"/>
  <c r="I38" i="18"/>
  <c r="I45" i="18" s="1"/>
  <c r="H38" i="18"/>
  <c r="H45" i="18" s="1"/>
  <c r="G38" i="18"/>
  <c r="F38" i="18"/>
  <c r="E38" i="18"/>
  <c r="E45" i="18" s="1"/>
  <c r="D38" i="18"/>
  <c r="D45" i="18" s="1"/>
  <c r="C38" i="18"/>
  <c r="C45" i="18" s="1"/>
  <c r="AA26" i="18"/>
  <c r="Y26" i="18"/>
  <c r="X26" i="18"/>
  <c r="Z26" i="18" s="1"/>
  <c r="W26" i="18"/>
  <c r="V26" i="18"/>
  <c r="U26" i="18"/>
  <c r="T26" i="18"/>
  <c r="S26" i="18"/>
  <c r="R26" i="18"/>
  <c r="Q26" i="18"/>
  <c r="P26" i="18"/>
  <c r="O26" i="18"/>
  <c r="N26" i="18"/>
  <c r="M26" i="18"/>
  <c r="L26" i="18"/>
  <c r="K26" i="18"/>
  <c r="J26" i="18"/>
  <c r="I26" i="18"/>
  <c r="H26" i="18"/>
  <c r="G26" i="18"/>
  <c r="F26" i="18"/>
  <c r="E26" i="18"/>
  <c r="D26" i="18"/>
  <c r="C26" i="18"/>
  <c r="AA14" i="18"/>
  <c r="AA27" i="18" s="1"/>
  <c r="Y14" i="18"/>
  <c r="Y27" i="18" s="1"/>
  <c r="X14" i="18"/>
  <c r="X27" i="18" s="1"/>
  <c r="W14" i="18"/>
  <c r="W27" i="18" s="1"/>
  <c r="V14" i="18"/>
  <c r="V27" i="18" s="1"/>
  <c r="U14" i="18"/>
  <c r="U27" i="18" s="1"/>
  <c r="T14" i="18"/>
  <c r="T27" i="18" s="1"/>
  <c r="S14" i="18"/>
  <c r="S27" i="18" s="1"/>
  <c r="R14" i="18"/>
  <c r="Q14" i="18"/>
  <c r="Q27" i="18" s="1"/>
  <c r="Q46" i="18" s="1"/>
  <c r="P14" i="18"/>
  <c r="P27" i="18" s="1"/>
  <c r="P46" i="18" s="1"/>
  <c r="O14" i="18"/>
  <c r="N14" i="18"/>
  <c r="N27" i="18" s="1"/>
  <c r="M14" i="18"/>
  <c r="M27" i="18" s="1"/>
  <c r="L14" i="18"/>
  <c r="L27" i="18" s="1"/>
  <c r="K14" i="18"/>
  <c r="K27" i="18" s="1"/>
  <c r="J14" i="18"/>
  <c r="I14" i="18"/>
  <c r="I27" i="18" s="1"/>
  <c r="I46" i="18" s="1"/>
  <c r="H14" i="18"/>
  <c r="H27" i="18" s="1"/>
  <c r="H46" i="18" s="1"/>
  <c r="G14" i="18"/>
  <c r="G27" i="18" s="1"/>
  <c r="F14" i="18"/>
  <c r="F27" i="18" s="1"/>
  <c r="E14" i="18"/>
  <c r="E27" i="18" s="1"/>
  <c r="D14" i="18"/>
  <c r="D27" i="18" s="1"/>
  <c r="C14" i="18"/>
  <c r="C27" i="18" s="1"/>
  <c r="AA51" i="19"/>
  <c r="Y51" i="19"/>
  <c r="X51" i="19"/>
  <c r="Z51" i="19" s="1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F45" i="19"/>
  <c r="AA44" i="19"/>
  <c r="Z44" i="19"/>
  <c r="Y44" i="19"/>
  <c r="X44" i="19"/>
  <c r="W44" i="19"/>
  <c r="V44" i="19"/>
  <c r="U44" i="19"/>
  <c r="T44" i="19"/>
  <c r="S44" i="19"/>
  <c r="R44" i="19"/>
  <c r="Q44" i="19"/>
  <c r="P44" i="19"/>
  <c r="O44" i="19"/>
  <c r="N44" i="19"/>
  <c r="M44" i="19"/>
  <c r="L44" i="19"/>
  <c r="K44" i="19"/>
  <c r="J44" i="19"/>
  <c r="I44" i="19"/>
  <c r="H44" i="19"/>
  <c r="G44" i="19"/>
  <c r="F44" i="19"/>
  <c r="E44" i="19"/>
  <c r="D44" i="19"/>
  <c r="C44" i="19"/>
  <c r="AA38" i="19"/>
  <c r="Y38" i="19"/>
  <c r="Y45" i="19" s="1"/>
  <c r="X38" i="19"/>
  <c r="X45" i="19" s="1"/>
  <c r="Z45" i="19" s="1"/>
  <c r="W38" i="19"/>
  <c r="V38" i="19"/>
  <c r="V45" i="19" s="1"/>
  <c r="U38" i="19"/>
  <c r="U45" i="19" s="1"/>
  <c r="T38" i="19"/>
  <c r="T45" i="19" s="1"/>
  <c r="S38" i="19"/>
  <c r="S45" i="19" s="1"/>
  <c r="R38" i="19"/>
  <c r="R45" i="19" s="1"/>
  <c r="Q38" i="19"/>
  <c r="Q45" i="19" s="1"/>
  <c r="P38" i="19"/>
  <c r="P45" i="19" s="1"/>
  <c r="O38" i="19"/>
  <c r="N38" i="19"/>
  <c r="N45" i="19" s="1"/>
  <c r="M38" i="19"/>
  <c r="M45" i="19" s="1"/>
  <c r="L38" i="19"/>
  <c r="L45" i="19" s="1"/>
  <c r="K38" i="19"/>
  <c r="K45" i="19" s="1"/>
  <c r="J38" i="19"/>
  <c r="J45" i="19" s="1"/>
  <c r="I38" i="19"/>
  <c r="I45" i="19" s="1"/>
  <c r="H38" i="19"/>
  <c r="H45" i="19" s="1"/>
  <c r="G38" i="19"/>
  <c r="F38" i="19"/>
  <c r="E38" i="19"/>
  <c r="E45" i="19" s="1"/>
  <c r="D38" i="19"/>
  <c r="D45" i="19" s="1"/>
  <c r="C38" i="19"/>
  <c r="C45" i="19" s="1"/>
  <c r="AA26" i="19"/>
  <c r="Y26" i="19"/>
  <c r="X26" i="19"/>
  <c r="Z26" i="19" s="1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AA14" i="19"/>
  <c r="AA27" i="19" s="1"/>
  <c r="Y14" i="19"/>
  <c r="Y27" i="19" s="1"/>
  <c r="X14" i="19"/>
  <c r="X27" i="19" s="1"/>
  <c r="W14" i="19"/>
  <c r="W27" i="19" s="1"/>
  <c r="V14" i="19"/>
  <c r="V27" i="19" s="1"/>
  <c r="U14" i="19"/>
  <c r="U27" i="19" s="1"/>
  <c r="T14" i="19"/>
  <c r="T27" i="19" s="1"/>
  <c r="S14" i="19"/>
  <c r="S27" i="19" s="1"/>
  <c r="R14" i="19"/>
  <c r="Q14" i="19"/>
  <c r="Q27" i="19" s="1"/>
  <c r="Q46" i="19" s="1"/>
  <c r="P14" i="19"/>
  <c r="P27" i="19" s="1"/>
  <c r="P46" i="19" s="1"/>
  <c r="O14" i="19"/>
  <c r="O27" i="19" s="1"/>
  <c r="N14" i="19"/>
  <c r="N27" i="19" s="1"/>
  <c r="M14" i="19"/>
  <c r="M27" i="19" s="1"/>
  <c r="L14" i="19"/>
  <c r="L27" i="19" s="1"/>
  <c r="K14" i="19"/>
  <c r="K27" i="19" s="1"/>
  <c r="J14" i="19"/>
  <c r="I14" i="19"/>
  <c r="I27" i="19" s="1"/>
  <c r="I46" i="19" s="1"/>
  <c r="H14" i="19"/>
  <c r="H27" i="19" s="1"/>
  <c r="H46" i="19" s="1"/>
  <c r="G14" i="19"/>
  <c r="G27" i="19" s="1"/>
  <c r="F14" i="19"/>
  <c r="F27" i="19" s="1"/>
  <c r="E14" i="19"/>
  <c r="E27" i="19" s="1"/>
  <c r="D14" i="19"/>
  <c r="D27" i="19" s="1"/>
  <c r="C14" i="19"/>
  <c r="C27" i="19" s="1"/>
  <c r="AA51" i="20"/>
  <c r="Y51" i="20"/>
  <c r="X51" i="20"/>
  <c r="Z51" i="20" s="1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C51" i="20"/>
  <c r="F45" i="20"/>
  <c r="AA44" i="20"/>
  <c r="Z44" i="20"/>
  <c r="Y44" i="20"/>
  <c r="Y45" i="20" s="1"/>
  <c r="X44" i="20"/>
  <c r="W44" i="20"/>
  <c r="V44" i="20"/>
  <c r="U44" i="20"/>
  <c r="T44" i="20"/>
  <c r="S44" i="20"/>
  <c r="R44" i="20"/>
  <c r="Q44" i="20"/>
  <c r="Q45" i="20" s="1"/>
  <c r="P44" i="20"/>
  <c r="O44" i="20"/>
  <c r="N44" i="20"/>
  <c r="M44" i="20"/>
  <c r="L44" i="20"/>
  <c r="K44" i="20"/>
  <c r="J44" i="20"/>
  <c r="I44" i="20"/>
  <c r="I45" i="20" s="1"/>
  <c r="H44" i="20"/>
  <c r="G44" i="20"/>
  <c r="F44" i="20"/>
  <c r="E44" i="20"/>
  <c r="D44" i="20"/>
  <c r="C44" i="20"/>
  <c r="AA38" i="20"/>
  <c r="Z38" i="20"/>
  <c r="Y38" i="20"/>
  <c r="X38" i="20"/>
  <c r="X45" i="20" s="1"/>
  <c r="Z45" i="20" s="1"/>
  <c r="W38" i="20"/>
  <c r="V38" i="20"/>
  <c r="V45" i="20" s="1"/>
  <c r="U38" i="20"/>
  <c r="U45" i="20" s="1"/>
  <c r="T38" i="20"/>
  <c r="T45" i="20" s="1"/>
  <c r="S38" i="20"/>
  <c r="R38" i="20"/>
  <c r="R45" i="20" s="1"/>
  <c r="Q38" i="20"/>
  <c r="P38" i="20"/>
  <c r="P45" i="20" s="1"/>
  <c r="O38" i="20"/>
  <c r="N38" i="20"/>
  <c r="N45" i="20" s="1"/>
  <c r="M38" i="20"/>
  <c r="M45" i="20" s="1"/>
  <c r="L38" i="20"/>
  <c r="L45" i="20" s="1"/>
  <c r="K38" i="20"/>
  <c r="J38" i="20"/>
  <c r="J45" i="20" s="1"/>
  <c r="I38" i="20"/>
  <c r="H38" i="20"/>
  <c r="H45" i="20" s="1"/>
  <c r="G38" i="20"/>
  <c r="F38" i="20"/>
  <c r="E38" i="20"/>
  <c r="E45" i="20" s="1"/>
  <c r="D38" i="20"/>
  <c r="D45" i="20" s="1"/>
  <c r="C38" i="20"/>
  <c r="AA26" i="20"/>
  <c r="Y26" i="20"/>
  <c r="X26" i="20"/>
  <c r="W26" i="20"/>
  <c r="V26" i="20"/>
  <c r="U26" i="20"/>
  <c r="T26" i="20"/>
  <c r="S26" i="20"/>
  <c r="R26" i="20"/>
  <c r="Q26" i="20"/>
  <c r="P26" i="20"/>
  <c r="O26" i="20"/>
  <c r="N26" i="20"/>
  <c r="M26" i="20"/>
  <c r="L26" i="20"/>
  <c r="K26" i="20"/>
  <c r="J26" i="20"/>
  <c r="I26" i="20"/>
  <c r="H26" i="20"/>
  <c r="G26" i="20"/>
  <c r="F26" i="20"/>
  <c r="E26" i="20"/>
  <c r="D26" i="20"/>
  <c r="C26" i="20"/>
  <c r="AA14" i="20"/>
  <c r="AA27" i="20" s="1"/>
  <c r="Z14" i="20"/>
  <c r="Y14" i="20"/>
  <c r="X14" i="20"/>
  <c r="W14" i="20"/>
  <c r="W27" i="20" s="1"/>
  <c r="V14" i="20"/>
  <c r="U14" i="20"/>
  <c r="U27" i="20" s="1"/>
  <c r="T14" i="20"/>
  <c r="S14" i="20"/>
  <c r="S27" i="20" s="1"/>
  <c r="R14" i="20"/>
  <c r="R27" i="20" s="1"/>
  <c r="R46" i="20" s="1"/>
  <c r="Q14" i="20"/>
  <c r="P14" i="20"/>
  <c r="O14" i="20"/>
  <c r="O27" i="20" s="1"/>
  <c r="N14" i="20"/>
  <c r="N27" i="20" s="1"/>
  <c r="M14" i="20"/>
  <c r="M27" i="20" s="1"/>
  <c r="L14" i="20"/>
  <c r="K14" i="20"/>
  <c r="K27" i="20" s="1"/>
  <c r="J14" i="20"/>
  <c r="J27" i="20" s="1"/>
  <c r="J46" i="20" s="1"/>
  <c r="I14" i="20"/>
  <c r="H14" i="20"/>
  <c r="G14" i="20"/>
  <c r="G27" i="20" s="1"/>
  <c r="F14" i="20"/>
  <c r="F27" i="20" s="1"/>
  <c r="E14" i="20"/>
  <c r="E27" i="20" s="1"/>
  <c r="D14" i="20"/>
  <c r="C14" i="20"/>
  <c r="C27" i="20" s="1"/>
  <c r="AA51" i="21"/>
  <c r="Y51" i="21"/>
  <c r="X51" i="21"/>
  <c r="Z51" i="21" s="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C51" i="21"/>
  <c r="V45" i="21"/>
  <c r="AA44" i="21"/>
  <c r="Z44" i="21"/>
  <c r="Y44" i="21"/>
  <c r="X44" i="21"/>
  <c r="W44" i="21"/>
  <c r="V44" i="21"/>
  <c r="U44" i="21"/>
  <c r="T44" i="21"/>
  <c r="S44" i="21"/>
  <c r="R44" i="21"/>
  <c r="Q44" i="21"/>
  <c r="P44" i="21"/>
  <c r="O44" i="21"/>
  <c r="N44" i="21"/>
  <c r="M44" i="21"/>
  <c r="L44" i="21"/>
  <c r="K44" i="21"/>
  <c r="J44" i="21"/>
  <c r="I44" i="21"/>
  <c r="H44" i="21"/>
  <c r="G44" i="21"/>
  <c r="F44" i="21"/>
  <c r="E44" i="21"/>
  <c r="D44" i="21"/>
  <c r="C44" i="21"/>
  <c r="AA38" i="21"/>
  <c r="AA45" i="21" s="1"/>
  <c r="Y38" i="21"/>
  <c r="X38" i="21"/>
  <c r="X45" i="21" s="1"/>
  <c r="W38" i="21"/>
  <c r="W45" i="21" s="1"/>
  <c r="V38" i="21"/>
  <c r="U38" i="21"/>
  <c r="U45" i="21" s="1"/>
  <c r="T38" i="21"/>
  <c r="T45" i="21" s="1"/>
  <c r="S38" i="21"/>
  <c r="S45" i="21" s="1"/>
  <c r="R38" i="21"/>
  <c r="R45" i="21" s="1"/>
  <c r="Q38" i="21"/>
  <c r="P38" i="21"/>
  <c r="P45" i="21" s="1"/>
  <c r="O38" i="21"/>
  <c r="O45" i="21" s="1"/>
  <c r="N38" i="21"/>
  <c r="N45" i="21" s="1"/>
  <c r="M38" i="21"/>
  <c r="M45" i="21" s="1"/>
  <c r="L38" i="21"/>
  <c r="L45" i="21" s="1"/>
  <c r="K38" i="21"/>
  <c r="K45" i="21" s="1"/>
  <c r="J38" i="21"/>
  <c r="J45" i="21" s="1"/>
  <c r="I38" i="21"/>
  <c r="H38" i="21"/>
  <c r="H45" i="21" s="1"/>
  <c r="G38" i="21"/>
  <c r="G45" i="21" s="1"/>
  <c r="F38" i="21"/>
  <c r="F45" i="21" s="1"/>
  <c r="E38" i="21"/>
  <c r="E45" i="21" s="1"/>
  <c r="D38" i="21"/>
  <c r="D45" i="21" s="1"/>
  <c r="C38" i="21"/>
  <c r="C45" i="21" s="1"/>
  <c r="AA26" i="21"/>
  <c r="Z26" i="21"/>
  <c r="Y26" i="21"/>
  <c r="X26" i="21"/>
  <c r="W26" i="21"/>
  <c r="V26" i="21"/>
  <c r="U26" i="21"/>
  <c r="T26" i="21"/>
  <c r="S26" i="21"/>
  <c r="R26" i="21"/>
  <c r="Q26" i="21"/>
  <c r="P26" i="21"/>
  <c r="O26" i="21"/>
  <c r="N26" i="21"/>
  <c r="M26" i="21"/>
  <c r="L26" i="21"/>
  <c r="K26" i="21"/>
  <c r="J26" i="21"/>
  <c r="I26" i="21"/>
  <c r="H26" i="21"/>
  <c r="G26" i="21"/>
  <c r="F26" i="21"/>
  <c r="E26" i="21"/>
  <c r="D26" i="21"/>
  <c r="C26" i="21"/>
  <c r="AA14" i="21"/>
  <c r="AA27" i="21" s="1"/>
  <c r="Y14" i="21"/>
  <c r="Y27" i="21" s="1"/>
  <c r="X14" i="21"/>
  <c r="X27" i="21" s="1"/>
  <c r="W14" i="21"/>
  <c r="W27" i="21" s="1"/>
  <c r="W46" i="21" s="1"/>
  <c r="V14" i="21"/>
  <c r="V27" i="21" s="1"/>
  <c r="U14" i="21"/>
  <c r="U27" i="21" s="1"/>
  <c r="T14" i="21"/>
  <c r="S14" i="21"/>
  <c r="S27" i="21" s="1"/>
  <c r="S46" i="21" s="1"/>
  <c r="R14" i="21"/>
  <c r="R27" i="21" s="1"/>
  <c r="Q14" i="21"/>
  <c r="Q27" i="21" s="1"/>
  <c r="P14" i="21"/>
  <c r="P27" i="21" s="1"/>
  <c r="O14" i="21"/>
  <c r="O27" i="21" s="1"/>
  <c r="O46" i="21" s="1"/>
  <c r="N14" i="21"/>
  <c r="N27" i="21" s="1"/>
  <c r="M14" i="21"/>
  <c r="M27" i="21" s="1"/>
  <c r="L14" i="21"/>
  <c r="K14" i="21"/>
  <c r="K27" i="21" s="1"/>
  <c r="K46" i="21" s="1"/>
  <c r="J14" i="21"/>
  <c r="J27" i="21" s="1"/>
  <c r="I14" i="21"/>
  <c r="I27" i="21" s="1"/>
  <c r="H14" i="21"/>
  <c r="H27" i="21" s="1"/>
  <c r="G14" i="21"/>
  <c r="G27" i="21" s="1"/>
  <c r="G46" i="21" s="1"/>
  <c r="F14" i="21"/>
  <c r="F27" i="21" s="1"/>
  <c r="E14" i="21"/>
  <c r="E27" i="21" s="1"/>
  <c r="D14" i="21"/>
  <c r="C14" i="21"/>
  <c r="C27" i="21" s="1"/>
  <c r="C46" i="21" s="1"/>
  <c r="AA51" i="22"/>
  <c r="Y51" i="22"/>
  <c r="X51" i="22"/>
  <c r="Z51" i="22" s="1"/>
  <c r="W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C51" i="22"/>
  <c r="AA44" i="22"/>
  <c r="Y44" i="22"/>
  <c r="X44" i="22"/>
  <c r="Z44" i="22" s="1"/>
  <c r="W44" i="22"/>
  <c r="V44" i="22"/>
  <c r="U44" i="22"/>
  <c r="T44" i="22"/>
  <c r="S44" i="22"/>
  <c r="R44" i="22"/>
  <c r="Q44" i="22"/>
  <c r="P44" i="22"/>
  <c r="O44" i="22"/>
  <c r="N44" i="22"/>
  <c r="M44" i="22"/>
  <c r="L44" i="22"/>
  <c r="K44" i="22"/>
  <c r="J44" i="22"/>
  <c r="I44" i="22"/>
  <c r="H44" i="22"/>
  <c r="G44" i="22"/>
  <c r="F44" i="22"/>
  <c r="E44" i="22"/>
  <c r="D44" i="22"/>
  <c r="C44" i="22"/>
  <c r="AA38" i="22"/>
  <c r="Y38" i="22"/>
  <c r="X38" i="22"/>
  <c r="X45" i="22" s="1"/>
  <c r="W38" i="22"/>
  <c r="V38" i="22"/>
  <c r="U38" i="22"/>
  <c r="U45" i="22" s="1"/>
  <c r="T38" i="22"/>
  <c r="T45" i="22" s="1"/>
  <c r="S38" i="22"/>
  <c r="S45" i="22" s="1"/>
  <c r="R38" i="22"/>
  <c r="R45" i="22" s="1"/>
  <c r="Q38" i="22"/>
  <c r="Q45" i="22" s="1"/>
  <c r="P38" i="22"/>
  <c r="P45" i="22" s="1"/>
  <c r="O38" i="22"/>
  <c r="O45" i="22" s="1"/>
  <c r="N38" i="22"/>
  <c r="M38" i="22"/>
  <c r="M45" i="22" s="1"/>
  <c r="L38" i="22"/>
  <c r="L45" i="22" s="1"/>
  <c r="K38" i="22"/>
  <c r="K45" i="22" s="1"/>
  <c r="J38" i="22"/>
  <c r="J45" i="22" s="1"/>
  <c r="I38" i="22"/>
  <c r="H38" i="22"/>
  <c r="H45" i="22" s="1"/>
  <c r="G38" i="22"/>
  <c r="F38" i="22"/>
  <c r="E38" i="22"/>
  <c r="E45" i="22" s="1"/>
  <c r="D38" i="22"/>
  <c r="D45" i="22" s="1"/>
  <c r="C38" i="22"/>
  <c r="C45" i="22" s="1"/>
  <c r="AA26" i="22"/>
  <c r="Y26" i="22"/>
  <c r="X26" i="22"/>
  <c r="Z26" i="22" s="1"/>
  <c r="W26" i="22"/>
  <c r="V26" i="22"/>
  <c r="U26" i="22"/>
  <c r="T26" i="22"/>
  <c r="S26" i="22"/>
  <c r="R26" i="22"/>
  <c r="Q26" i="22"/>
  <c r="P26" i="22"/>
  <c r="O26" i="22"/>
  <c r="N26" i="22"/>
  <c r="M26" i="22"/>
  <c r="L26" i="22"/>
  <c r="K26" i="22"/>
  <c r="J26" i="22"/>
  <c r="I26" i="22"/>
  <c r="H26" i="22"/>
  <c r="G26" i="22"/>
  <c r="F26" i="22"/>
  <c r="E26" i="22"/>
  <c r="D26" i="22"/>
  <c r="C26" i="22"/>
  <c r="AA14" i="22"/>
  <c r="AA27" i="22" s="1"/>
  <c r="Y14" i="22"/>
  <c r="Y27" i="22" s="1"/>
  <c r="X14" i="22"/>
  <c r="Z14" i="22" s="1"/>
  <c r="W14" i="22"/>
  <c r="V14" i="22"/>
  <c r="V27" i="22" s="1"/>
  <c r="U14" i="22"/>
  <c r="U27" i="22" s="1"/>
  <c r="T14" i="22"/>
  <c r="T27" i="22" s="1"/>
  <c r="S14" i="22"/>
  <c r="S27" i="22" s="1"/>
  <c r="R14" i="22"/>
  <c r="R27" i="22" s="1"/>
  <c r="R46" i="22" s="1"/>
  <c r="Q14" i="22"/>
  <c r="P14" i="22"/>
  <c r="P27" i="22" s="1"/>
  <c r="P46" i="22" s="1"/>
  <c r="O14" i="22"/>
  <c r="N14" i="22"/>
  <c r="M14" i="22"/>
  <c r="M27" i="22" s="1"/>
  <c r="L14" i="22"/>
  <c r="L27" i="22" s="1"/>
  <c r="K14" i="22"/>
  <c r="K27" i="22" s="1"/>
  <c r="J14" i="22"/>
  <c r="J27" i="22" s="1"/>
  <c r="J46" i="22" s="1"/>
  <c r="I14" i="22"/>
  <c r="H14" i="22"/>
  <c r="H27" i="22" s="1"/>
  <c r="H46" i="22" s="1"/>
  <c r="G14" i="22"/>
  <c r="F14" i="22"/>
  <c r="F27" i="22" s="1"/>
  <c r="E14" i="22"/>
  <c r="E27" i="22" s="1"/>
  <c r="D14" i="22"/>
  <c r="D27" i="22" s="1"/>
  <c r="C14" i="22"/>
  <c r="C27" i="22" s="1"/>
  <c r="AA51" i="23"/>
  <c r="Y51" i="23"/>
  <c r="X51" i="23"/>
  <c r="Z51" i="23" s="1"/>
  <c r="W51" i="23"/>
  <c r="V51" i="23"/>
  <c r="U51" i="23"/>
  <c r="T5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C51" i="23"/>
  <c r="AA44" i="23"/>
  <c r="AA45" i="23" s="1"/>
  <c r="Y44" i="23"/>
  <c r="X44" i="23"/>
  <c r="Z44" i="23" s="1"/>
  <c r="W44" i="23"/>
  <c r="V44" i="23"/>
  <c r="U44" i="23"/>
  <c r="T44" i="23"/>
  <c r="S44" i="23"/>
  <c r="R44" i="23"/>
  <c r="Q44" i="23"/>
  <c r="P44" i="23"/>
  <c r="O44" i="23"/>
  <c r="N44" i="23"/>
  <c r="M44" i="23"/>
  <c r="L44" i="23"/>
  <c r="K44" i="23"/>
  <c r="J44" i="23"/>
  <c r="I44" i="23"/>
  <c r="H44" i="23"/>
  <c r="G44" i="23"/>
  <c r="F44" i="23"/>
  <c r="E44" i="23"/>
  <c r="D44" i="23"/>
  <c r="C44" i="23"/>
  <c r="AA38" i="23"/>
  <c r="Y38" i="23"/>
  <c r="Y45" i="23" s="1"/>
  <c r="X38" i="23"/>
  <c r="Z38" i="23" s="1"/>
  <c r="W38" i="23"/>
  <c r="W45" i="23" s="1"/>
  <c r="V38" i="23"/>
  <c r="V45" i="23" s="1"/>
  <c r="U38" i="23"/>
  <c r="U45" i="23" s="1"/>
  <c r="T38" i="23"/>
  <c r="S38" i="23"/>
  <c r="S45" i="23" s="1"/>
  <c r="R38" i="23"/>
  <c r="Q38" i="23"/>
  <c r="Q45" i="23" s="1"/>
  <c r="P38" i="23"/>
  <c r="P45" i="23" s="1"/>
  <c r="O38" i="23"/>
  <c r="O45" i="23" s="1"/>
  <c r="N38" i="23"/>
  <c r="M38" i="23"/>
  <c r="M45" i="23" s="1"/>
  <c r="L38" i="23"/>
  <c r="K38" i="23"/>
  <c r="J38" i="23"/>
  <c r="J45" i="23" s="1"/>
  <c r="I38" i="23"/>
  <c r="I45" i="23" s="1"/>
  <c r="H38" i="23"/>
  <c r="H45" i="23" s="1"/>
  <c r="G38" i="23"/>
  <c r="G45" i="23" s="1"/>
  <c r="F38" i="23"/>
  <c r="E38" i="23"/>
  <c r="E45" i="23" s="1"/>
  <c r="D38" i="23"/>
  <c r="C38" i="23"/>
  <c r="C45" i="23" s="1"/>
  <c r="Y27" i="23"/>
  <c r="Y46" i="23" s="1"/>
  <c r="AA26" i="23"/>
  <c r="Y26" i="23"/>
  <c r="X26" i="23"/>
  <c r="Z26" i="23" s="1"/>
  <c r="W26" i="23"/>
  <c r="V26" i="23"/>
  <c r="U26" i="23"/>
  <c r="T26" i="23"/>
  <c r="S26" i="23"/>
  <c r="R26" i="23"/>
  <c r="Q26" i="23"/>
  <c r="P26" i="23"/>
  <c r="O26" i="23"/>
  <c r="N26" i="23"/>
  <c r="M26" i="23"/>
  <c r="L26" i="23"/>
  <c r="K26" i="23"/>
  <c r="J26" i="23"/>
  <c r="I26" i="23"/>
  <c r="H26" i="23"/>
  <c r="G26" i="23"/>
  <c r="F26" i="23"/>
  <c r="E26" i="23"/>
  <c r="D26" i="23"/>
  <c r="C26" i="23"/>
  <c r="AA14" i="23"/>
  <c r="Y14" i="23"/>
  <c r="X14" i="23"/>
  <c r="Z14" i="23" s="1"/>
  <c r="W14" i="23"/>
  <c r="W27" i="23" s="1"/>
  <c r="W46" i="23" s="1"/>
  <c r="V14" i="23"/>
  <c r="V27" i="23" s="1"/>
  <c r="V46" i="23" s="1"/>
  <c r="U14" i="23"/>
  <c r="U27" i="23" s="1"/>
  <c r="T14" i="23"/>
  <c r="T27" i="23" s="1"/>
  <c r="S14" i="23"/>
  <c r="S27" i="23" s="1"/>
  <c r="R14" i="23"/>
  <c r="R27" i="23" s="1"/>
  <c r="Q14" i="23"/>
  <c r="P14" i="23"/>
  <c r="P27" i="23" s="1"/>
  <c r="P46" i="23" s="1"/>
  <c r="O14" i="23"/>
  <c r="O27" i="23" s="1"/>
  <c r="O46" i="23" s="1"/>
  <c r="N14" i="23"/>
  <c r="M14" i="23"/>
  <c r="M27" i="23" s="1"/>
  <c r="L14" i="23"/>
  <c r="K14" i="23"/>
  <c r="J14" i="23"/>
  <c r="J27" i="23" s="1"/>
  <c r="I14" i="23"/>
  <c r="H14" i="23"/>
  <c r="H27" i="23" s="1"/>
  <c r="H46" i="23" s="1"/>
  <c r="G14" i="23"/>
  <c r="G27" i="23" s="1"/>
  <c r="G46" i="23" s="1"/>
  <c r="F14" i="23"/>
  <c r="E14" i="23"/>
  <c r="E27" i="23" s="1"/>
  <c r="D14" i="23"/>
  <c r="D27" i="23" s="1"/>
  <c r="C14" i="23"/>
  <c r="C27" i="23" s="1"/>
  <c r="AA51" i="24"/>
  <c r="Y51" i="24"/>
  <c r="X51" i="24"/>
  <c r="Z51" i="24" s="1"/>
  <c r="W51" i="24"/>
  <c r="V51" i="24"/>
  <c r="U51" i="24"/>
  <c r="T51" i="24"/>
  <c r="S51" i="24"/>
  <c r="R51" i="24"/>
  <c r="Q51" i="24"/>
  <c r="P51" i="24"/>
  <c r="O51" i="24"/>
  <c r="N51" i="24"/>
  <c r="M51" i="24"/>
  <c r="L51" i="24"/>
  <c r="K51" i="24"/>
  <c r="J51" i="24"/>
  <c r="I51" i="24"/>
  <c r="H51" i="24"/>
  <c r="G51" i="24"/>
  <c r="F51" i="24"/>
  <c r="E51" i="24"/>
  <c r="D51" i="24"/>
  <c r="C51" i="24"/>
  <c r="AA44" i="24"/>
  <c r="Y44" i="24"/>
  <c r="X44" i="24"/>
  <c r="W44" i="24"/>
  <c r="V44" i="24"/>
  <c r="U44" i="24"/>
  <c r="T44" i="24"/>
  <c r="S44" i="24"/>
  <c r="R44" i="24"/>
  <c r="Q44" i="24"/>
  <c r="P44" i="24"/>
  <c r="O44" i="24"/>
  <c r="N44" i="24"/>
  <c r="M44" i="24"/>
  <c r="L44" i="24"/>
  <c r="K44" i="24"/>
  <c r="J44" i="24"/>
  <c r="I44" i="24"/>
  <c r="H44" i="24"/>
  <c r="G44" i="24"/>
  <c r="F44" i="24"/>
  <c r="E44" i="24"/>
  <c r="D44" i="24"/>
  <c r="C44" i="24"/>
  <c r="AA38" i="24"/>
  <c r="AA45" i="24" s="1"/>
  <c r="Y38" i="24"/>
  <c r="Y45" i="24" s="1"/>
  <c r="X38" i="24"/>
  <c r="Z38" i="24" s="1"/>
  <c r="W38" i="24"/>
  <c r="V38" i="24"/>
  <c r="V45" i="24" s="1"/>
  <c r="U38" i="24"/>
  <c r="T38" i="24"/>
  <c r="T45" i="24" s="1"/>
  <c r="S38" i="24"/>
  <c r="S45" i="24" s="1"/>
  <c r="R38" i="24"/>
  <c r="R45" i="24" s="1"/>
  <c r="Q38" i="24"/>
  <c r="Q45" i="24" s="1"/>
  <c r="P38" i="24"/>
  <c r="P45" i="24" s="1"/>
  <c r="O38" i="24"/>
  <c r="N38" i="24"/>
  <c r="N45" i="24" s="1"/>
  <c r="M38" i="24"/>
  <c r="L38" i="24"/>
  <c r="L45" i="24" s="1"/>
  <c r="K38" i="24"/>
  <c r="J38" i="24"/>
  <c r="J45" i="24" s="1"/>
  <c r="I38" i="24"/>
  <c r="H38" i="24"/>
  <c r="G38" i="24"/>
  <c r="F38" i="24"/>
  <c r="F45" i="24" s="1"/>
  <c r="E38" i="24"/>
  <c r="E45" i="24" s="1"/>
  <c r="D38" i="24"/>
  <c r="D45" i="24" s="1"/>
  <c r="C38" i="24"/>
  <c r="S27" i="24"/>
  <c r="R27" i="24"/>
  <c r="AA26" i="24"/>
  <c r="Y26" i="24"/>
  <c r="X26" i="24"/>
  <c r="Z26" i="24" s="1"/>
  <c r="W26" i="24"/>
  <c r="V26" i="24"/>
  <c r="U26" i="24"/>
  <c r="T26" i="24"/>
  <c r="S26" i="24"/>
  <c r="R26" i="24"/>
  <c r="Q26" i="24"/>
  <c r="P26" i="24"/>
  <c r="O26" i="24"/>
  <c r="N26" i="24"/>
  <c r="M26" i="24"/>
  <c r="L26" i="24"/>
  <c r="K26" i="24"/>
  <c r="J26" i="24"/>
  <c r="I26" i="24"/>
  <c r="H26" i="24"/>
  <c r="G26" i="24"/>
  <c r="F26" i="24"/>
  <c r="E26" i="24"/>
  <c r="D26" i="24"/>
  <c r="C26" i="24"/>
  <c r="AA14" i="24"/>
  <c r="AA27" i="24" s="1"/>
  <c r="AA46" i="24" s="1"/>
  <c r="Y14" i="24"/>
  <c r="Y27" i="24" s="1"/>
  <c r="X14" i="24"/>
  <c r="X27" i="24" s="1"/>
  <c r="W14" i="24"/>
  <c r="W27" i="24" s="1"/>
  <c r="V14" i="24"/>
  <c r="U14" i="24"/>
  <c r="U27" i="24" s="1"/>
  <c r="T14" i="24"/>
  <c r="T27" i="24" s="1"/>
  <c r="T46" i="24" s="1"/>
  <c r="S14" i="24"/>
  <c r="R14" i="24"/>
  <c r="Q14" i="24"/>
  <c r="Q27" i="24" s="1"/>
  <c r="P14" i="24"/>
  <c r="P27" i="24" s="1"/>
  <c r="O14" i="24"/>
  <c r="O27" i="24" s="1"/>
  <c r="N14" i="24"/>
  <c r="M14" i="24"/>
  <c r="M27" i="24" s="1"/>
  <c r="L14" i="24"/>
  <c r="L27" i="24" s="1"/>
  <c r="L46" i="24" s="1"/>
  <c r="K14" i="24"/>
  <c r="K27" i="24" s="1"/>
  <c r="J14" i="24"/>
  <c r="J27" i="24" s="1"/>
  <c r="I14" i="24"/>
  <c r="I27" i="24" s="1"/>
  <c r="H14" i="24"/>
  <c r="H27" i="24" s="1"/>
  <c r="G14" i="24"/>
  <c r="G27" i="24" s="1"/>
  <c r="F14" i="24"/>
  <c r="E14" i="24"/>
  <c r="E27" i="24" s="1"/>
  <c r="D14" i="24"/>
  <c r="D27" i="24" s="1"/>
  <c r="D46" i="24" s="1"/>
  <c r="C14" i="24"/>
  <c r="C27" i="24" s="1"/>
  <c r="AA51" i="25"/>
  <c r="Y51" i="25"/>
  <c r="X51" i="25"/>
  <c r="Z51" i="25" s="1"/>
  <c r="W51" i="25"/>
  <c r="V51" i="25"/>
  <c r="U51" i="25"/>
  <c r="T51" i="25"/>
  <c r="S51" i="25"/>
  <c r="R51" i="25"/>
  <c r="Q51" i="25"/>
  <c r="P51" i="25"/>
  <c r="O51" i="25"/>
  <c r="N51" i="25"/>
  <c r="M51" i="25"/>
  <c r="L51" i="25"/>
  <c r="K51" i="25"/>
  <c r="J51" i="25"/>
  <c r="I51" i="25"/>
  <c r="H51" i="25"/>
  <c r="G51" i="25"/>
  <c r="F51" i="25"/>
  <c r="E51" i="25"/>
  <c r="D51" i="25"/>
  <c r="C51" i="25"/>
  <c r="O45" i="25"/>
  <c r="K45" i="25"/>
  <c r="AA44" i="25"/>
  <c r="Y44" i="25"/>
  <c r="X44" i="25"/>
  <c r="Z44" i="25" s="1"/>
  <c r="W44" i="25"/>
  <c r="V44" i="25"/>
  <c r="U44" i="25"/>
  <c r="T44" i="25"/>
  <c r="S44" i="25"/>
  <c r="R44" i="25"/>
  <c r="Q44" i="25"/>
  <c r="P44" i="25"/>
  <c r="O44" i="25"/>
  <c r="N44" i="25"/>
  <c r="M44" i="25"/>
  <c r="L44" i="25"/>
  <c r="K44" i="25"/>
  <c r="J44" i="25"/>
  <c r="I44" i="25"/>
  <c r="H44" i="25"/>
  <c r="G44" i="25"/>
  <c r="F44" i="25"/>
  <c r="E44" i="25"/>
  <c r="D44" i="25"/>
  <c r="C44" i="25"/>
  <c r="AA38" i="25"/>
  <c r="Y38" i="25"/>
  <c r="Y45" i="25" s="1"/>
  <c r="X38" i="25"/>
  <c r="X45" i="25" s="1"/>
  <c r="W38" i="25"/>
  <c r="V38" i="25"/>
  <c r="V45" i="25" s="1"/>
  <c r="U38" i="25"/>
  <c r="U45" i="25" s="1"/>
  <c r="T38" i="25"/>
  <c r="T45" i="25" s="1"/>
  <c r="S38" i="25"/>
  <c r="R38" i="25"/>
  <c r="R45" i="25" s="1"/>
  <c r="Q38" i="25"/>
  <c r="Q45" i="25" s="1"/>
  <c r="P38" i="25"/>
  <c r="P45" i="25" s="1"/>
  <c r="O38" i="25"/>
  <c r="N38" i="25"/>
  <c r="N45" i="25" s="1"/>
  <c r="M38" i="25"/>
  <c r="M45" i="25" s="1"/>
  <c r="L38" i="25"/>
  <c r="L45" i="25" s="1"/>
  <c r="K38" i="25"/>
  <c r="J38" i="25"/>
  <c r="J45" i="25" s="1"/>
  <c r="I38" i="25"/>
  <c r="I45" i="25" s="1"/>
  <c r="H38" i="25"/>
  <c r="H45" i="25" s="1"/>
  <c r="G38" i="25"/>
  <c r="F38" i="25"/>
  <c r="F45" i="25" s="1"/>
  <c r="E38" i="25"/>
  <c r="E45" i="25" s="1"/>
  <c r="D38" i="25"/>
  <c r="D45" i="25" s="1"/>
  <c r="C38" i="25"/>
  <c r="AA27" i="25"/>
  <c r="S27" i="25"/>
  <c r="K27" i="25"/>
  <c r="K46" i="25" s="1"/>
  <c r="AA26" i="25"/>
  <c r="Y26" i="25"/>
  <c r="X26" i="25"/>
  <c r="W26" i="25"/>
  <c r="V26" i="25"/>
  <c r="U26" i="25"/>
  <c r="T26" i="25"/>
  <c r="S26" i="25"/>
  <c r="R26" i="25"/>
  <c r="Q26" i="25"/>
  <c r="P26" i="25"/>
  <c r="O26" i="25"/>
  <c r="N26" i="25"/>
  <c r="M26" i="25"/>
  <c r="L26" i="25"/>
  <c r="K26" i="25"/>
  <c r="J26" i="25"/>
  <c r="I26" i="25"/>
  <c r="H26" i="25"/>
  <c r="G26" i="25"/>
  <c r="F26" i="25"/>
  <c r="E26" i="25"/>
  <c r="D26" i="25"/>
  <c r="C26" i="25"/>
  <c r="AA14" i="25"/>
  <c r="Y14" i="25"/>
  <c r="Y27" i="25" s="1"/>
  <c r="Y46" i="25" s="1"/>
  <c r="X14" i="25"/>
  <c r="X27" i="25" s="1"/>
  <c r="W14" i="25"/>
  <c r="W27" i="25" s="1"/>
  <c r="V14" i="25"/>
  <c r="V27" i="25" s="1"/>
  <c r="V46" i="25" s="1"/>
  <c r="U14" i="25"/>
  <c r="U27" i="25" s="1"/>
  <c r="T14" i="25"/>
  <c r="T27" i="25" s="1"/>
  <c r="T46" i="25" s="1"/>
  <c r="S14" i="25"/>
  <c r="R14" i="25"/>
  <c r="R27" i="25" s="1"/>
  <c r="Q14" i="25"/>
  <c r="Q27" i="25" s="1"/>
  <c r="Q46" i="25" s="1"/>
  <c r="P14" i="25"/>
  <c r="P27" i="25" s="1"/>
  <c r="O14" i="25"/>
  <c r="O27" i="25" s="1"/>
  <c r="N14" i="25"/>
  <c r="N27" i="25" s="1"/>
  <c r="N46" i="25" s="1"/>
  <c r="M14" i="25"/>
  <c r="M27" i="25" s="1"/>
  <c r="L14" i="25"/>
  <c r="L27" i="25" s="1"/>
  <c r="L46" i="25" s="1"/>
  <c r="K14" i="25"/>
  <c r="J14" i="25"/>
  <c r="J27" i="25" s="1"/>
  <c r="I14" i="25"/>
  <c r="I27" i="25" s="1"/>
  <c r="I46" i="25" s="1"/>
  <c r="H14" i="25"/>
  <c r="H27" i="25" s="1"/>
  <c r="G14" i="25"/>
  <c r="G27" i="25" s="1"/>
  <c r="F14" i="25"/>
  <c r="F27" i="25" s="1"/>
  <c r="F46" i="25" s="1"/>
  <c r="E14" i="25"/>
  <c r="E27" i="25" s="1"/>
  <c r="D14" i="25"/>
  <c r="D27" i="25" s="1"/>
  <c r="D46" i="25" s="1"/>
  <c r="C14" i="25"/>
  <c r="C27" i="25" s="1"/>
  <c r="AA51" i="26"/>
  <c r="Y51" i="26"/>
  <c r="X51" i="26"/>
  <c r="Z51" i="26" s="1"/>
  <c r="W51" i="26"/>
  <c r="V51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H51" i="26"/>
  <c r="G51" i="26"/>
  <c r="F51" i="26"/>
  <c r="E51" i="26"/>
  <c r="D51" i="26"/>
  <c r="C51" i="26"/>
  <c r="AA44" i="26"/>
  <c r="Y44" i="26"/>
  <c r="X44" i="26"/>
  <c r="Z44" i="26" s="1"/>
  <c r="W44" i="26"/>
  <c r="V44" i="26"/>
  <c r="U44" i="26"/>
  <c r="T44" i="26"/>
  <c r="S44" i="26"/>
  <c r="R44" i="26"/>
  <c r="Q44" i="26"/>
  <c r="P44" i="26"/>
  <c r="P45" i="26" s="1"/>
  <c r="O44" i="26"/>
  <c r="N44" i="26"/>
  <c r="M44" i="26"/>
  <c r="L44" i="26"/>
  <c r="K44" i="26"/>
  <c r="J44" i="26"/>
  <c r="I44" i="26"/>
  <c r="H44" i="26"/>
  <c r="G44" i="26"/>
  <c r="F44" i="26"/>
  <c r="E44" i="26"/>
  <c r="D44" i="26"/>
  <c r="C44" i="26"/>
  <c r="C45" i="26" s="1"/>
  <c r="AA38" i="26"/>
  <c r="AA45" i="26" s="1"/>
  <c r="Y38" i="26"/>
  <c r="Y45" i="26" s="1"/>
  <c r="X38" i="26"/>
  <c r="Z38" i="26" s="1"/>
  <c r="W38" i="26"/>
  <c r="W45" i="26" s="1"/>
  <c r="V38" i="26"/>
  <c r="V45" i="26" s="1"/>
  <c r="U38" i="26"/>
  <c r="U45" i="26" s="1"/>
  <c r="T38" i="26"/>
  <c r="T45" i="26" s="1"/>
  <c r="S38" i="26"/>
  <c r="S45" i="26" s="1"/>
  <c r="R38" i="26"/>
  <c r="R45" i="26" s="1"/>
  <c r="Q38" i="26"/>
  <c r="Q45" i="26" s="1"/>
  <c r="P38" i="26"/>
  <c r="O38" i="26"/>
  <c r="O45" i="26" s="1"/>
  <c r="N38" i="26"/>
  <c r="N45" i="26" s="1"/>
  <c r="M38" i="26"/>
  <c r="M45" i="26" s="1"/>
  <c r="L38" i="26"/>
  <c r="L45" i="26" s="1"/>
  <c r="K38" i="26"/>
  <c r="K45" i="26" s="1"/>
  <c r="J38" i="26"/>
  <c r="J45" i="26" s="1"/>
  <c r="I38" i="26"/>
  <c r="I45" i="26" s="1"/>
  <c r="H38" i="26"/>
  <c r="H45" i="26" s="1"/>
  <c r="G38" i="26"/>
  <c r="G45" i="26" s="1"/>
  <c r="F38" i="26"/>
  <c r="F45" i="26" s="1"/>
  <c r="E38" i="26"/>
  <c r="E45" i="26" s="1"/>
  <c r="D38" i="26"/>
  <c r="D45" i="26" s="1"/>
  <c r="C38" i="26"/>
  <c r="V27" i="26"/>
  <c r="AA26" i="26"/>
  <c r="Y26" i="26"/>
  <c r="X26" i="26"/>
  <c r="Z26" i="26" s="1"/>
  <c r="W26" i="26"/>
  <c r="V26" i="26"/>
  <c r="U26" i="26"/>
  <c r="T26" i="26"/>
  <c r="S26" i="26"/>
  <c r="R26" i="26"/>
  <c r="Q26" i="26"/>
  <c r="P26" i="26"/>
  <c r="O26" i="26"/>
  <c r="N26" i="26"/>
  <c r="M26" i="26"/>
  <c r="L26" i="26"/>
  <c r="K26" i="26"/>
  <c r="J26" i="26"/>
  <c r="I26" i="26"/>
  <c r="H26" i="26"/>
  <c r="G26" i="26"/>
  <c r="F26" i="26"/>
  <c r="E26" i="26"/>
  <c r="D26" i="26"/>
  <c r="C26" i="26"/>
  <c r="AA14" i="26"/>
  <c r="AA27" i="26" s="1"/>
  <c r="Y14" i="26"/>
  <c r="Y27" i="26" s="1"/>
  <c r="X14" i="26"/>
  <c r="X27" i="26" s="1"/>
  <c r="W14" i="26"/>
  <c r="W27" i="26" s="1"/>
  <c r="V14" i="26"/>
  <c r="U14" i="26"/>
  <c r="U27" i="26" s="1"/>
  <c r="U46" i="26" s="1"/>
  <c r="T14" i="26"/>
  <c r="T27" i="26" s="1"/>
  <c r="S14" i="26"/>
  <c r="S27" i="26" s="1"/>
  <c r="S46" i="26" s="1"/>
  <c r="R14" i="26"/>
  <c r="R27" i="26" s="1"/>
  <c r="Q14" i="26"/>
  <c r="Q27" i="26" s="1"/>
  <c r="P14" i="26"/>
  <c r="P27" i="26" s="1"/>
  <c r="O14" i="26"/>
  <c r="O27" i="26" s="1"/>
  <c r="N14" i="26"/>
  <c r="N27" i="26" s="1"/>
  <c r="N46" i="26" s="1"/>
  <c r="M14" i="26"/>
  <c r="M27" i="26" s="1"/>
  <c r="M46" i="26" s="1"/>
  <c r="L14" i="26"/>
  <c r="L27" i="26" s="1"/>
  <c r="K14" i="26"/>
  <c r="K27" i="26" s="1"/>
  <c r="K46" i="26" s="1"/>
  <c r="J14" i="26"/>
  <c r="J27" i="26" s="1"/>
  <c r="I14" i="26"/>
  <c r="I27" i="26" s="1"/>
  <c r="H14" i="26"/>
  <c r="H27" i="26" s="1"/>
  <c r="G14" i="26"/>
  <c r="G27" i="26" s="1"/>
  <c r="F14" i="26"/>
  <c r="F27" i="26" s="1"/>
  <c r="E14" i="26"/>
  <c r="E27" i="26" s="1"/>
  <c r="E46" i="26" s="1"/>
  <c r="D14" i="26"/>
  <c r="D27" i="26" s="1"/>
  <c r="C14" i="26"/>
  <c r="C27" i="26" s="1"/>
  <c r="C46" i="26" s="1"/>
  <c r="AA51" i="27"/>
  <c r="Y51" i="27"/>
  <c r="X51" i="27"/>
  <c r="Z51" i="27" s="1"/>
  <c r="W51" i="27"/>
  <c r="V51" i="27"/>
  <c r="U51" i="27"/>
  <c r="T51" i="27"/>
  <c r="S51" i="27"/>
  <c r="R51" i="27"/>
  <c r="Q51" i="27"/>
  <c r="P51" i="27"/>
  <c r="O51" i="27"/>
  <c r="N51" i="27"/>
  <c r="M51" i="27"/>
  <c r="L51" i="27"/>
  <c r="K51" i="27"/>
  <c r="J51" i="27"/>
  <c r="I51" i="27"/>
  <c r="H51" i="27"/>
  <c r="G51" i="27"/>
  <c r="F51" i="27"/>
  <c r="E51" i="27"/>
  <c r="D51" i="27"/>
  <c r="C51" i="27"/>
  <c r="AA45" i="27"/>
  <c r="O45" i="27"/>
  <c r="G45" i="27"/>
  <c r="AA44" i="27"/>
  <c r="Y44" i="27"/>
  <c r="X44" i="27"/>
  <c r="Z44" i="27" s="1"/>
  <c r="W44" i="27"/>
  <c r="V44" i="27"/>
  <c r="U44" i="27"/>
  <c r="T44" i="27"/>
  <c r="S44" i="27"/>
  <c r="R44" i="27"/>
  <c r="Q44" i="27"/>
  <c r="P44" i="27"/>
  <c r="O44" i="27"/>
  <c r="N44" i="27"/>
  <c r="M44" i="27"/>
  <c r="L44" i="27"/>
  <c r="K44" i="27"/>
  <c r="J44" i="27"/>
  <c r="I44" i="27"/>
  <c r="H44" i="27"/>
  <c r="G44" i="27"/>
  <c r="F44" i="27"/>
  <c r="E44" i="27"/>
  <c r="D44" i="27"/>
  <c r="C44" i="27"/>
  <c r="AA38" i="27"/>
  <c r="Y38" i="27"/>
  <c r="Y45" i="27" s="1"/>
  <c r="X38" i="27"/>
  <c r="X45" i="27" s="1"/>
  <c r="W38" i="27"/>
  <c r="W45" i="27" s="1"/>
  <c r="V38" i="27"/>
  <c r="V45" i="27" s="1"/>
  <c r="U38" i="27"/>
  <c r="U45" i="27" s="1"/>
  <c r="T38" i="27"/>
  <c r="S38" i="27"/>
  <c r="S45" i="27" s="1"/>
  <c r="R38" i="27"/>
  <c r="R45" i="27" s="1"/>
  <c r="Q38" i="27"/>
  <c r="Q45" i="27" s="1"/>
  <c r="P38" i="27"/>
  <c r="P45" i="27" s="1"/>
  <c r="O38" i="27"/>
  <c r="N38" i="27"/>
  <c r="N45" i="27" s="1"/>
  <c r="M38" i="27"/>
  <c r="M45" i="27" s="1"/>
  <c r="L38" i="27"/>
  <c r="K38" i="27"/>
  <c r="K45" i="27" s="1"/>
  <c r="J38" i="27"/>
  <c r="J45" i="27" s="1"/>
  <c r="I38" i="27"/>
  <c r="I45" i="27" s="1"/>
  <c r="H38" i="27"/>
  <c r="H45" i="27" s="1"/>
  <c r="G38" i="27"/>
  <c r="F38" i="27"/>
  <c r="F45" i="27" s="1"/>
  <c r="E38" i="27"/>
  <c r="E45" i="27" s="1"/>
  <c r="D38" i="27"/>
  <c r="C38" i="27"/>
  <c r="C45" i="27" s="1"/>
  <c r="S27" i="27"/>
  <c r="F27" i="27"/>
  <c r="F46" i="27" s="1"/>
  <c r="AA26" i="27"/>
  <c r="Y26" i="27"/>
  <c r="X26" i="27"/>
  <c r="Z26" i="27" s="1"/>
  <c r="W26" i="27"/>
  <c r="V26" i="27"/>
  <c r="U26" i="27"/>
  <c r="T26" i="27"/>
  <c r="S26" i="27"/>
  <c r="R26" i="27"/>
  <c r="Q26" i="27"/>
  <c r="P26" i="27"/>
  <c r="O26" i="27"/>
  <c r="N26" i="27"/>
  <c r="M26" i="27"/>
  <c r="L26" i="27"/>
  <c r="K26" i="27"/>
  <c r="J26" i="27"/>
  <c r="I26" i="27"/>
  <c r="H26" i="27"/>
  <c r="G26" i="27"/>
  <c r="F26" i="27"/>
  <c r="E26" i="27"/>
  <c r="D26" i="27"/>
  <c r="C26" i="27"/>
  <c r="AA14" i="27"/>
  <c r="AA27" i="27" s="1"/>
  <c r="AA46" i="27" s="1"/>
  <c r="Y14" i="27"/>
  <c r="Y27" i="27" s="1"/>
  <c r="Y46" i="27" s="1"/>
  <c r="X14" i="27"/>
  <c r="W14" i="27"/>
  <c r="W27" i="27" s="1"/>
  <c r="V14" i="27"/>
  <c r="V27" i="27" s="1"/>
  <c r="V46" i="27" s="1"/>
  <c r="U14" i="27"/>
  <c r="U27" i="27" s="1"/>
  <c r="T14" i="27"/>
  <c r="T27" i="27" s="1"/>
  <c r="S14" i="27"/>
  <c r="R14" i="27"/>
  <c r="R27" i="27" s="1"/>
  <c r="Q14" i="27"/>
  <c r="Q27" i="27" s="1"/>
  <c r="Q46" i="27" s="1"/>
  <c r="P14" i="27"/>
  <c r="P27" i="27" s="1"/>
  <c r="O14" i="27"/>
  <c r="O27" i="27" s="1"/>
  <c r="O46" i="27" s="1"/>
  <c r="N14" i="27"/>
  <c r="N27" i="27" s="1"/>
  <c r="N46" i="27" s="1"/>
  <c r="M14" i="27"/>
  <c r="M27" i="27" s="1"/>
  <c r="L14" i="27"/>
  <c r="L27" i="27" s="1"/>
  <c r="K14" i="27"/>
  <c r="K27" i="27" s="1"/>
  <c r="K46" i="27" s="1"/>
  <c r="J14" i="27"/>
  <c r="J27" i="27" s="1"/>
  <c r="I14" i="27"/>
  <c r="I27" i="27" s="1"/>
  <c r="I46" i="27" s="1"/>
  <c r="H14" i="27"/>
  <c r="H27" i="27" s="1"/>
  <c r="G14" i="27"/>
  <c r="G27" i="27" s="1"/>
  <c r="F14" i="27"/>
  <c r="E14" i="27"/>
  <c r="E27" i="27" s="1"/>
  <c r="D14" i="27"/>
  <c r="D27" i="27" s="1"/>
  <c r="C14" i="27"/>
  <c r="C27" i="27" s="1"/>
  <c r="C46" i="27" s="1"/>
  <c r="AA51" i="28"/>
  <c r="Y51" i="28"/>
  <c r="X51" i="28"/>
  <c r="Z51" i="28" s="1"/>
  <c r="W51" i="28"/>
  <c r="V51" i="28"/>
  <c r="U51" i="28"/>
  <c r="T51" i="28"/>
  <c r="S51" i="28"/>
  <c r="R51" i="28"/>
  <c r="Q51" i="28"/>
  <c r="P51" i="28"/>
  <c r="O51" i="28"/>
  <c r="N51" i="28"/>
  <c r="M51" i="28"/>
  <c r="L51" i="28"/>
  <c r="K51" i="28"/>
  <c r="J51" i="28"/>
  <c r="I51" i="28"/>
  <c r="H51" i="28"/>
  <c r="G51" i="28"/>
  <c r="F51" i="28"/>
  <c r="E51" i="28"/>
  <c r="D51" i="28"/>
  <c r="C51" i="28"/>
  <c r="H45" i="28"/>
  <c r="AA44" i="28"/>
  <c r="Y44" i="28"/>
  <c r="X44" i="28"/>
  <c r="Z44" i="28" s="1"/>
  <c r="W44" i="28"/>
  <c r="V44" i="28"/>
  <c r="U44" i="28"/>
  <c r="T44" i="28"/>
  <c r="S44" i="28"/>
  <c r="S45" i="28" s="1"/>
  <c r="R44" i="28"/>
  <c r="Q44" i="28"/>
  <c r="P44" i="28"/>
  <c r="O44" i="28"/>
  <c r="N44" i="28"/>
  <c r="M44" i="28"/>
  <c r="L44" i="28"/>
  <c r="K44" i="28"/>
  <c r="J44" i="28"/>
  <c r="I44" i="28"/>
  <c r="H44" i="28"/>
  <c r="G44" i="28"/>
  <c r="F44" i="28"/>
  <c r="E44" i="28"/>
  <c r="D44" i="28"/>
  <c r="C44" i="28"/>
  <c r="C45" i="28" s="1"/>
  <c r="AA38" i="28"/>
  <c r="AA45" i="28" s="1"/>
  <c r="Y38" i="28"/>
  <c r="Y45" i="28" s="1"/>
  <c r="X38" i="28"/>
  <c r="Z38" i="28" s="1"/>
  <c r="W38" i="28"/>
  <c r="W45" i="28" s="1"/>
  <c r="V38" i="28"/>
  <c r="U38" i="28"/>
  <c r="U45" i="28" s="1"/>
  <c r="T38" i="28"/>
  <c r="S38" i="28"/>
  <c r="R38" i="28"/>
  <c r="R45" i="28" s="1"/>
  <c r="Q38" i="28"/>
  <c r="Q45" i="28" s="1"/>
  <c r="P38" i="28"/>
  <c r="P45" i="28" s="1"/>
  <c r="O38" i="28"/>
  <c r="O45" i="28" s="1"/>
  <c r="N38" i="28"/>
  <c r="M38" i="28"/>
  <c r="M45" i="28" s="1"/>
  <c r="L38" i="28"/>
  <c r="K38" i="28"/>
  <c r="K45" i="28" s="1"/>
  <c r="J38" i="28"/>
  <c r="J45" i="28" s="1"/>
  <c r="I38" i="28"/>
  <c r="I45" i="28" s="1"/>
  <c r="H38" i="28"/>
  <c r="G38" i="28"/>
  <c r="G45" i="28" s="1"/>
  <c r="F38" i="28"/>
  <c r="E38" i="28"/>
  <c r="E45" i="28" s="1"/>
  <c r="D38" i="28"/>
  <c r="C38" i="28"/>
  <c r="N27" i="28"/>
  <c r="E27" i="28"/>
  <c r="AA26" i="28"/>
  <c r="Y26" i="28"/>
  <c r="X26" i="28"/>
  <c r="Z26" i="28" s="1"/>
  <c r="W26" i="28"/>
  <c r="V26" i="28"/>
  <c r="U26" i="28"/>
  <c r="T26" i="28"/>
  <c r="S26" i="28"/>
  <c r="R26" i="28"/>
  <c r="Q26" i="28"/>
  <c r="P26" i="28"/>
  <c r="O26" i="28"/>
  <c r="N26" i="28"/>
  <c r="M26" i="28"/>
  <c r="L26" i="28"/>
  <c r="K26" i="28"/>
  <c r="J26" i="28"/>
  <c r="I26" i="28"/>
  <c r="H26" i="28"/>
  <c r="G26" i="28"/>
  <c r="F26" i="28"/>
  <c r="E26" i="28"/>
  <c r="D26" i="28"/>
  <c r="C26" i="28"/>
  <c r="AA14" i="28"/>
  <c r="AA27" i="28" s="1"/>
  <c r="Y14" i="28"/>
  <c r="Y27" i="28" s="1"/>
  <c r="Y46" i="28" s="1"/>
  <c r="X14" i="28"/>
  <c r="W14" i="28"/>
  <c r="W27" i="28" s="1"/>
  <c r="W46" i="28" s="1"/>
  <c r="V14" i="28"/>
  <c r="U14" i="28"/>
  <c r="U27" i="28" s="1"/>
  <c r="T14" i="28"/>
  <c r="T27" i="28" s="1"/>
  <c r="S14" i="28"/>
  <c r="S27" i="28" s="1"/>
  <c r="S46" i="28" s="1"/>
  <c r="R14" i="28"/>
  <c r="R27" i="28" s="1"/>
  <c r="R46" i="28" s="1"/>
  <c r="Q14" i="28"/>
  <c r="Q27" i="28" s="1"/>
  <c r="Q46" i="28" s="1"/>
  <c r="P14" i="28"/>
  <c r="P27" i="28" s="1"/>
  <c r="O14" i="28"/>
  <c r="O27" i="28" s="1"/>
  <c r="O46" i="28" s="1"/>
  <c r="N14" i="28"/>
  <c r="M14" i="28"/>
  <c r="M27" i="28" s="1"/>
  <c r="M46" i="28" s="1"/>
  <c r="L14" i="28"/>
  <c r="L27" i="28" s="1"/>
  <c r="K14" i="28"/>
  <c r="K27" i="28" s="1"/>
  <c r="J14" i="28"/>
  <c r="J27" i="28" s="1"/>
  <c r="J46" i="28" s="1"/>
  <c r="I14" i="28"/>
  <c r="I27" i="28" s="1"/>
  <c r="I46" i="28" s="1"/>
  <c r="H14" i="28"/>
  <c r="H27" i="28" s="1"/>
  <c r="G14" i="28"/>
  <c r="G27" i="28" s="1"/>
  <c r="G46" i="28" s="1"/>
  <c r="F14" i="28"/>
  <c r="E14" i="28"/>
  <c r="D14" i="28"/>
  <c r="D27" i="28" s="1"/>
  <c r="C14" i="28"/>
  <c r="C27" i="28" s="1"/>
  <c r="AA51" i="29"/>
  <c r="Y51" i="29"/>
  <c r="X51" i="29"/>
  <c r="W51" i="29"/>
  <c r="V51" i="29"/>
  <c r="U51" i="29"/>
  <c r="T51" i="29"/>
  <c r="S51" i="29"/>
  <c r="R51" i="29"/>
  <c r="Q51" i="29"/>
  <c r="P51" i="29"/>
  <c r="O51" i="29"/>
  <c r="N51" i="29"/>
  <c r="M51" i="29"/>
  <c r="L51" i="29"/>
  <c r="K51" i="29"/>
  <c r="J51" i="29"/>
  <c r="I51" i="29"/>
  <c r="H51" i="29"/>
  <c r="G51" i="29"/>
  <c r="F51" i="29"/>
  <c r="E51" i="29"/>
  <c r="D51" i="29"/>
  <c r="C51" i="29"/>
  <c r="E45" i="29"/>
  <c r="AA44" i="29"/>
  <c r="Y44" i="29"/>
  <c r="X44" i="29"/>
  <c r="Z44" i="29" s="1"/>
  <c r="W44" i="29"/>
  <c r="V44" i="29"/>
  <c r="U44" i="29"/>
  <c r="T44" i="29"/>
  <c r="S44" i="29"/>
  <c r="R44" i="29"/>
  <c r="Q44" i="29"/>
  <c r="P44" i="29"/>
  <c r="O44" i="29"/>
  <c r="N44" i="29"/>
  <c r="M44" i="29"/>
  <c r="L44" i="29"/>
  <c r="K44" i="29"/>
  <c r="J44" i="29"/>
  <c r="I44" i="29"/>
  <c r="H44" i="29"/>
  <c r="H45" i="29" s="1"/>
  <c r="G44" i="29"/>
  <c r="F44" i="29"/>
  <c r="E44" i="29"/>
  <c r="D44" i="29"/>
  <c r="C44" i="29"/>
  <c r="AA38" i="29"/>
  <c r="AA45" i="29" s="1"/>
  <c r="Y38" i="29"/>
  <c r="X38" i="29"/>
  <c r="Z38" i="29" s="1"/>
  <c r="W38" i="29"/>
  <c r="W45" i="29" s="1"/>
  <c r="V38" i="29"/>
  <c r="U38" i="29"/>
  <c r="U45" i="29" s="1"/>
  <c r="T38" i="29"/>
  <c r="T45" i="29" s="1"/>
  <c r="S38" i="29"/>
  <c r="R38" i="29"/>
  <c r="R45" i="29" s="1"/>
  <c r="Q38" i="29"/>
  <c r="Q45" i="29" s="1"/>
  <c r="P38" i="29"/>
  <c r="P45" i="29" s="1"/>
  <c r="O38" i="29"/>
  <c r="O45" i="29" s="1"/>
  <c r="N38" i="29"/>
  <c r="M38" i="29"/>
  <c r="M45" i="29" s="1"/>
  <c r="L38" i="29"/>
  <c r="K38" i="29"/>
  <c r="J38" i="29"/>
  <c r="J45" i="29" s="1"/>
  <c r="I38" i="29"/>
  <c r="I45" i="29" s="1"/>
  <c r="H38" i="29"/>
  <c r="G38" i="29"/>
  <c r="G45" i="29" s="1"/>
  <c r="F38" i="29"/>
  <c r="E38" i="29"/>
  <c r="D38" i="29"/>
  <c r="D45" i="29" s="1"/>
  <c r="C38" i="29"/>
  <c r="X27" i="29"/>
  <c r="AA26" i="29"/>
  <c r="Y26" i="29"/>
  <c r="X26" i="29"/>
  <c r="Z26" i="29" s="1"/>
  <c r="W26" i="29"/>
  <c r="V26" i="29"/>
  <c r="U26" i="29"/>
  <c r="T26" i="29"/>
  <c r="S26" i="29"/>
  <c r="R26" i="29"/>
  <c r="Q26" i="29"/>
  <c r="P26" i="29"/>
  <c r="O26" i="29"/>
  <c r="N26" i="29"/>
  <c r="M26" i="29"/>
  <c r="L26" i="29"/>
  <c r="K26" i="29"/>
  <c r="J26" i="29"/>
  <c r="I26" i="29"/>
  <c r="H26" i="29"/>
  <c r="G26" i="29"/>
  <c r="F26" i="29"/>
  <c r="E26" i="29"/>
  <c r="D26" i="29"/>
  <c r="C26" i="29"/>
  <c r="AA14" i="29"/>
  <c r="AA27" i="29" s="1"/>
  <c r="AA46" i="29" s="1"/>
  <c r="Y14" i="29"/>
  <c r="Y27" i="29" s="1"/>
  <c r="X14" i="29"/>
  <c r="Z14" i="29" s="1"/>
  <c r="W14" i="29"/>
  <c r="W27" i="29" s="1"/>
  <c r="W46" i="29" s="1"/>
  <c r="V14" i="29"/>
  <c r="V27" i="29" s="1"/>
  <c r="U14" i="29"/>
  <c r="T14" i="29"/>
  <c r="T27" i="29" s="1"/>
  <c r="S14" i="29"/>
  <c r="S27" i="29" s="1"/>
  <c r="R14" i="29"/>
  <c r="R27" i="29" s="1"/>
  <c r="Q14" i="29"/>
  <c r="Q27" i="29" s="1"/>
  <c r="P14" i="29"/>
  <c r="P27" i="29" s="1"/>
  <c r="O14" i="29"/>
  <c r="O27" i="29" s="1"/>
  <c r="O46" i="29" s="1"/>
  <c r="N14" i="29"/>
  <c r="N27" i="29" s="1"/>
  <c r="M14" i="29"/>
  <c r="M27" i="29" s="1"/>
  <c r="L14" i="29"/>
  <c r="L27" i="29" s="1"/>
  <c r="K14" i="29"/>
  <c r="J14" i="29"/>
  <c r="J27" i="29" s="1"/>
  <c r="J46" i="29" s="1"/>
  <c r="I14" i="29"/>
  <c r="I27" i="29" s="1"/>
  <c r="H14" i="29"/>
  <c r="G14" i="29"/>
  <c r="G27" i="29" s="1"/>
  <c r="F14" i="29"/>
  <c r="E14" i="29"/>
  <c r="D14" i="29"/>
  <c r="D27" i="29" s="1"/>
  <c r="C14" i="29"/>
  <c r="AA51" i="30"/>
  <c r="Y51" i="30"/>
  <c r="X51" i="30"/>
  <c r="Z51" i="30" s="1"/>
  <c r="W51" i="30"/>
  <c r="V51" i="30"/>
  <c r="U51" i="30"/>
  <c r="T51" i="30"/>
  <c r="S51" i="30"/>
  <c r="R51" i="30"/>
  <c r="Q51" i="30"/>
  <c r="P51" i="30"/>
  <c r="O51" i="30"/>
  <c r="N51" i="30"/>
  <c r="M51" i="30"/>
  <c r="L51" i="30"/>
  <c r="K51" i="30"/>
  <c r="J51" i="30"/>
  <c r="I51" i="30"/>
  <c r="H51" i="30"/>
  <c r="G51" i="30"/>
  <c r="F51" i="30"/>
  <c r="E51" i="30"/>
  <c r="D51" i="30"/>
  <c r="C51" i="30"/>
  <c r="AA44" i="30"/>
  <c r="Y44" i="30"/>
  <c r="X44" i="30"/>
  <c r="Z44" i="30" s="1"/>
  <c r="W44" i="30"/>
  <c r="V44" i="30"/>
  <c r="U44" i="30"/>
  <c r="T44" i="30"/>
  <c r="S44" i="30"/>
  <c r="R44" i="30"/>
  <c r="Q44" i="30"/>
  <c r="P44" i="30"/>
  <c r="O44" i="30"/>
  <c r="N44" i="30"/>
  <c r="M44" i="30"/>
  <c r="L44" i="30"/>
  <c r="K44" i="30"/>
  <c r="J44" i="30"/>
  <c r="I44" i="30"/>
  <c r="H44" i="30"/>
  <c r="G44" i="30"/>
  <c r="F44" i="30"/>
  <c r="E44" i="30"/>
  <c r="D44" i="30"/>
  <c r="C44" i="30"/>
  <c r="AA38" i="30"/>
  <c r="AA45" i="30" s="1"/>
  <c r="Y38" i="30"/>
  <c r="Z38" i="30" s="1"/>
  <c r="X38" i="30"/>
  <c r="X45" i="30" s="1"/>
  <c r="W38" i="30"/>
  <c r="W45" i="30" s="1"/>
  <c r="V38" i="30"/>
  <c r="V45" i="30" s="1"/>
  <c r="U38" i="30"/>
  <c r="U45" i="30" s="1"/>
  <c r="T38" i="30"/>
  <c r="T45" i="30" s="1"/>
  <c r="S38" i="30"/>
  <c r="S45" i="30" s="1"/>
  <c r="R38" i="30"/>
  <c r="R45" i="30" s="1"/>
  <c r="Q38" i="30"/>
  <c r="Q45" i="30" s="1"/>
  <c r="P38" i="30"/>
  <c r="P45" i="30" s="1"/>
  <c r="O38" i="30"/>
  <c r="O45" i="30" s="1"/>
  <c r="N38" i="30"/>
  <c r="N45" i="30" s="1"/>
  <c r="M38" i="30"/>
  <c r="L38" i="30"/>
  <c r="K38" i="30"/>
  <c r="K45" i="30" s="1"/>
  <c r="J38" i="30"/>
  <c r="I38" i="30"/>
  <c r="I45" i="30" s="1"/>
  <c r="H38" i="30"/>
  <c r="G38" i="30"/>
  <c r="G45" i="30" s="1"/>
  <c r="F38" i="30"/>
  <c r="F45" i="30" s="1"/>
  <c r="E38" i="30"/>
  <c r="D38" i="30"/>
  <c r="D45" i="30" s="1"/>
  <c r="C38" i="30"/>
  <c r="C45" i="30" s="1"/>
  <c r="AA26" i="30"/>
  <c r="Y26" i="30"/>
  <c r="X26" i="30"/>
  <c r="W26" i="30"/>
  <c r="V26" i="30"/>
  <c r="U26" i="30"/>
  <c r="T26" i="30"/>
  <c r="S26" i="30"/>
  <c r="R26" i="30"/>
  <c r="Q26" i="30"/>
  <c r="P26" i="30"/>
  <c r="O26" i="30"/>
  <c r="N26" i="30"/>
  <c r="M26" i="30"/>
  <c r="L26" i="30"/>
  <c r="K26" i="30"/>
  <c r="J26" i="30"/>
  <c r="I26" i="30"/>
  <c r="H26" i="30"/>
  <c r="G26" i="30"/>
  <c r="F26" i="30"/>
  <c r="E26" i="30"/>
  <c r="D26" i="30"/>
  <c r="C26" i="30"/>
  <c r="AA14" i="30"/>
  <c r="AA27" i="30" s="1"/>
  <c r="Y14" i="30"/>
  <c r="X14" i="30"/>
  <c r="Z14" i="30" s="1"/>
  <c r="W14" i="30"/>
  <c r="W27" i="30" s="1"/>
  <c r="V14" i="30"/>
  <c r="V27" i="30" s="1"/>
  <c r="V46" i="30" s="1"/>
  <c r="U14" i="30"/>
  <c r="U27" i="30" s="1"/>
  <c r="T14" i="30"/>
  <c r="T27" i="30" s="1"/>
  <c r="S14" i="30"/>
  <c r="R14" i="30"/>
  <c r="R27" i="30" s="1"/>
  <c r="R46" i="30" s="1"/>
  <c r="Q14" i="30"/>
  <c r="P14" i="30"/>
  <c r="P27" i="30" s="1"/>
  <c r="O14" i="30"/>
  <c r="O27" i="30" s="1"/>
  <c r="N14" i="30"/>
  <c r="N27" i="30" s="1"/>
  <c r="N46" i="30" s="1"/>
  <c r="M14" i="30"/>
  <c r="M27" i="30" s="1"/>
  <c r="L14" i="30"/>
  <c r="L27" i="30" s="1"/>
  <c r="K14" i="30"/>
  <c r="J14" i="30"/>
  <c r="J27" i="30" s="1"/>
  <c r="I14" i="30"/>
  <c r="H14" i="30"/>
  <c r="H27" i="30" s="1"/>
  <c r="G14" i="30"/>
  <c r="G27" i="30" s="1"/>
  <c r="F14" i="30"/>
  <c r="E14" i="30"/>
  <c r="E27" i="30" s="1"/>
  <c r="D14" i="30"/>
  <c r="C14" i="30"/>
  <c r="AA51" i="31"/>
  <c r="Y51" i="31"/>
  <c r="X51" i="31"/>
  <c r="Z51" i="31" s="1"/>
  <c r="W51" i="31"/>
  <c r="V51" i="31"/>
  <c r="U51" i="31"/>
  <c r="T51" i="31"/>
  <c r="S51" i="31"/>
  <c r="R51" i="31"/>
  <c r="Q51" i="31"/>
  <c r="P51" i="31"/>
  <c r="O51" i="31"/>
  <c r="N51" i="31"/>
  <c r="M51" i="31"/>
  <c r="L51" i="31"/>
  <c r="K51" i="31"/>
  <c r="J51" i="31"/>
  <c r="I51" i="31"/>
  <c r="H51" i="31"/>
  <c r="G51" i="31"/>
  <c r="F51" i="31"/>
  <c r="E51" i="31"/>
  <c r="D51" i="31"/>
  <c r="C51" i="31"/>
  <c r="X45" i="31"/>
  <c r="AA44" i="31"/>
  <c r="Z44" i="31"/>
  <c r="Y44" i="31"/>
  <c r="X44" i="31"/>
  <c r="W44" i="31"/>
  <c r="V44" i="31"/>
  <c r="U44" i="31"/>
  <c r="T44" i="31"/>
  <c r="S44" i="31"/>
  <c r="R44" i="31"/>
  <c r="Q44" i="31"/>
  <c r="P44" i="31"/>
  <c r="O44" i="31"/>
  <c r="N44" i="31"/>
  <c r="M44" i="31"/>
  <c r="L44" i="31"/>
  <c r="K44" i="31"/>
  <c r="J44" i="31"/>
  <c r="I44" i="31"/>
  <c r="H44" i="31"/>
  <c r="G44" i="31"/>
  <c r="F44" i="31"/>
  <c r="E44" i="31"/>
  <c r="D44" i="31"/>
  <c r="C44" i="31"/>
  <c r="AA38" i="31"/>
  <c r="AA45" i="31" s="1"/>
  <c r="Y38" i="31"/>
  <c r="Z38" i="31" s="1"/>
  <c r="X38" i="31"/>
  <c r="W38" i="31"/>
  <c r="W45" i="31" s="1"/>
  <c r="V38" i="31"/>
  <c r="V45" i="31" s="1"/>
  <c r="U38" i="31"/>
  <c r="U45" i="31" s="1"/>
  <c r="T38" i="31"/>
  <c r="T45" i="31" s="1"/>
  <c r="S38" i="31"/>
  <c r="S45" i="31" s="1"/>
  <c r="R38" i="31"/>
  <c r="R45" i="31" s="1"/>
  <c r="Q38" i="31"/>
  <c r="Q45" i="31" s="1"/>
  <c r="P38" i="31"/>
  <c r="O38" i="31"/>
  <c r="O45" i="31" s="1"/>
  <c r="N38" i="31"/>
  <c r="N45" i="31" s="1"/>
  <c r="M38" i="31"/>
  <c r="L38" i="31"/>
  <c r="L45" i="31" s="1"/>
  <c r="K38" i="31"/>
  <c r="J38" i="31"/>
  <c r="I38" i="31"/>
  <c r="I45" i="31" s="1"/>
  <c r="H38" i="31"/>
  <c r="G38" i="31"/>
  <c r="G45" i="31" s="1"/>
  <c r="F38" i="31"/>
  <c r="F45" i="31" s="1"/>
  <c r="E38" i="31"/>
  <c r="E45" i="31" s="1"/>
  <c r="D38" i="31"/>
  <c r="D45" i="31" s="1"/>
  <c r="C38" i="31"/>
  <c r="U27" i="31"/>
  <c r="D27" i="31"/>
  <c r="AA26" i="31"/>
  <c r="Y26" i="31"/>
  <c r="X26" i="31"/>
  <c r="Z26" i="31" s="1"/>
  <c r="W26" i="31"/>
  <c r="V26" i="31"/>
  <c r="U26" i="31"/>
  <c r="T26" i="31"/>
  <c r="S26" i="31"/>
  <c r="R26" i="31"/>
  <c r="Q26" i="31"/>
  <c r="P26" i="31"/>
  <c r="O26" i="31"/>
  <c r="N26" i="31"/>
  <c r="M26" i="31"/>
  <c r="L26" i="31"/>
  <c r="K26" i="31"/>
  <c r="J26" i="31"/>
  <c r="I26" i="31"/>
  <c r="H26" i="31"/>
  <c r="G26" i="31"/>
  <c r="F26" i="31"/>
  <c r="E26" i="31"/>
  <c r="D26" i="31"/>
  <c r="C26" i="31"/>
  <c r="AA14" i="31"/>
  <c r="AA27" i="31" s="1"/>
  <c r="Y14" i="31"/>
  <c r="Y27" i="31" s="1"/>
  <c r="X14" i="31"/>
  <c r="W14" i="31"/>
  <c r="W27" i="31" s="1"/>
  <c r="V14" i="31"/>
  <c r="U14" i="31"/>
  <c r="T14" i="31"/>
  <c r="T27" i="31" s="1"/>
  <c r="S14" i="31"/>
  <c r="S27" i="31" s="1"/>
  <c r="S46" i="31" s="1"/>
  <c r="R14" i="31"/>
  <c r="R27" i="31" s="1"/>
  <c r="Q14" i="31"/>
  <c r="Q27" i="31" s="1"/>
  <c r="Q46" i="31" s="1"/>
  <c r="P14" i="31"/>
  <c r="P27" i="31" s="1"/>
  <c r="O14" i="31"/>
  <c r="O27" i="31" s="1"/>
  <c r="N14" i="31"/>
  <c r="M14" i="31"/>
  <c r="M27" i="31" s="1"/>
  <c r="L14" i="31"/>
  <c r="L27" i="31" s="1"/>
  <c r="L46" i="31" s="1"/>
  <c r="K14" i="31"/>
  <c r="K27" i="31" s="1"/>
  <c r="J14" i="31"/>
  <c r="J27" i="31" s="1"/>
  <c r="I14" i="31"/>
  <c r="I27" i="31" s="1"/>
  <c r="I46" i="31" s="1"/>
  <c r="H14" i="31"/>
  <c r="G14" i="31"/>
  <c r="G27" i="31" s="1"/>
  <c r="F14" i="31"/>
  <c r="E14" i="31"/>
  <c r="E27" i="31" s="1"/>
  <c r="D14" i="31"/>
  <c r="C14" i="31"/>
  <c r="C27" i="31" s="1"/>
  <c r="AA51" i="32"/>
  <c r="Y51" i="32"/>
  <c r="X51" i="32"/>
  <c r="Z51" i="32" s="1"/>
  <c r="W51" i="32"/>
  <c r="V51" i="32"/>
  <c r="U51" i="32"/>
  <c r="T51" i="32"/>
  <c r="S51" i="32"/>
  <c r="R51" i="32"/>
  <c r="Q51" i="32"/>
  <c r="P51" i="32"/>
  <c r="O51" i="32"/>
  <c r="N51" i="32"/>
  <c r="M51" i="32"/>
  <c r="L51" i="32"/>
  <c r="K51" i="32"/>
  <c r="J51" i="32"/>
  <c r="I51" i="32"/>
  <c r="H51" i="32"/>
  <c r="G51" i="32"/>
  <c r="F51" i="32"/>
  <c r="E51" i="32"/>
  <c r="D51" i="32"/>
  <c r="C51" i="32"/>
  <c r="Q45" i="32"/>
  <c r="AA44" i="32"/>
  <c r="Y44" i="32"/>
  <c r="X44" i="32"/>
  <c r="Z44" i="32" s="1"/>
  <c r="W44" i="32"/>
  <c r="V44" i="32"/>
  <c r="U44" i="32"/>
  <c r="T44" i="32"/>
  <c r="S44" i="32"/>
  <c r="R44" i="32"/>
  <c r="Q44" i="32"/>
  <c r="P44" i="32"/>
  <c r="O44" i="32"/>
  <c r="N44" i="32"/>
  <c r="M44" i="32"/>
  <c r="L44" i="32"/>
  <c r="K44" i="32"/>
  <c r="J44" i="32"/>
  <c r="I44" i="32"/>
  <c r="H44" i="32"/>
  <c r="G44" i="32"/>
  <c r="F44" i="32"/>
  <c r="E44" i="32"/>
  <c r="D44" i="32"/>
  <c r="C44" i="32"/>
  <c r="AA38" i="32"/>
  <c r="Y38" i="32"/>
  <c r="Y45" i="32" s="1"/>
  <c r="X38" i="32"/>
  <c r="X45" i="32" s="1"/>
  <c r="W38" i="32"/>
  <c r="W45" i="32" s="1"/>
  <c r="V38" i="32"/>
  <c r="V45" i="32" s="1"/>
  <c r="U38" i="32"/>
  <c r="T38" i="32"/>
  <c r="T45" i="32" s="1"/>
  <c r="S38" i="32"/>
  <c r="R38" i="32"/>
  <c r="R45" i="32" s="1"/>
  <c r="Q38" i="32"/>
  <c r="P38" i="32"/>
  <c r="P45" i="32" s="1"/>
  <c r="O38" i="32"/>
  <c r="O45" i="32" s="1"/>
  <c r="N38" i="32"/>
  <c r="N45" i="32" s="1"/>
  <c r="M38" i="32"/>
  <c r="L38" i="32"/>
  <c r="L45" i="32" s="1"/>
  <c r="K38" i="32"/>
  <c r="J38" i="32"/>
  <c r="J45" i="32" s="1"/>
  <c r="I38" i="32"/>
  <c r="I45" i="32" s="1"/>
  <c r="H38" i="32"/>
  <c r="H45" i="32" s="1"/>
  <c r="G38" i="32"/>
  <c r="G45" i="32" s="1"/>
  <c r="F38" i="32"/>
  <c r="F45" i="32" s="1"/>
  <c r="E38" i="32"/>
  <c r="D38" i="32"/>
  <c r="D45" i="32" s="1"/>
  <c r="C38" i="32"/>
  <c r="E27" i="32"/>
  <c r="AA26" i="32"/>
  <c r="Y26" i="32"/>
  <c r="X26" i="32"/>
  <c r="Z26" i="32" s="1"/>
  <c r="W26" i="32"/>
  <c r="V26" i="32"/>
  <c r="U26" i="32"/>
  <c r="T26" i="32"/>
  <c r="S26" i="32"/>
  <c r="R26" i="32"/>
  <c r="Q26" i="32"/>
  <c r="P26" i="32"/>
  <c r="O26" i="32"/>
  <c r="N26" i="32"/>
  <c r="M26" i="32"/>
  <c r="L26" i="32"/>
  <c r="K26" i="32"/>
  <c r="J26" i="32"/>
  <c r="I26" i="32"/>
  <c r="H26" i="32"/>
  <c r="G26" i="32"/>
  <c r="F26" i="32"/>
  <c r="E26" i="32"/>
  <c r="D26" i="32"/>
  <c r="C26" i="32"/>
  <c r="AA14" i="32"/>
  <c r="AA27" i="32" s="1"/>
  <c r="Y14" i="32"/>
  <c r="Y27" i="32" s="1"/>
  <c r="X14" i="32"/>
  <c r="W14" i="32"/>
  <c r="W27" i="32" s="1"/>
  <c r="W46" i="32" s="1"/>
  <c r="V14" i="32"/>
  <c r="U14" i="32"/>
  <c r="U27" i="32" s="1"/>
  <c r="T14" i="32"/>
  <c r="T27" i="32" s="1"/>
  <c r="S14" i="32"/>
  <c r="S27" i="32" s="1"/>
  <c r="R14" i="32"/>
  <c r="R27" i="32" s="1"/>
  <c r="Q14" i="32"/>
  <c r="Q27" i="32" s="1"/>
  <c r="P14" i="32"/>
  <c r="O14" i="32"/>
  <c r="O27" i="32" s="1"/>
  <c r="O46" i="32" s="1"/>
  <c r="N14" i="32"/>
  <c r="M14" i="32"/>
  <c r="M27" i="32" s="1"/>
  <c r="L14" i="32"/>
  <c r="L27" i="32" s="1"/>
  <c r="K14" i="32"/>
  <c r="K27" i="32" s="1"/>
  <c r="J14" i="32"/>
  <c r="J27" i="32" s="1"/>
  <c r="I14" i="32"/>
  <c r="I27" i="32" s="1"/>
  <c r="H14" i="32"/>
  <c r="G14" i="32"/>
  <c r="G27" i="32" s="1"/>
  <c r="G46" i="32" s="1"/>
  <c r="F14" i="32"/>
  <c r="E14" i="32"/>
  <c r="D14" i="32"/>
  <c r="D27" i="32" s="1"/>
  <c r="C14" i="32"/>
  <c r="C27" i="32" s="1"/>
  <c r="AA51" i="33"/>
  <c r="Y51" i="33"/>
  <c r="X51" i="33"/>
  <c r="Z51" i="33" s="1"/>
  <c r="W51" i="33"/>
  <c r="V51" i="33"/>
  <c r="U51" i="33"/>
  <c r="T51" i="33"/>
  <c r="S51" i="33"/>
  <c r="R51" i="33"/>
  <c r="Q51" i="33"/>
  <c r="P51" i="33"/>
  <c r="O51" i="33"/>
  <c r="N51" i="33"/>
  <c r="M51" i="33"/>
  <c r="L51" i="33"/>
  <c r="K51" i="33"/>
  <c r="J51" i="33"/>
  <c r="I51" i="33"/>
  <c r="H51" i="33"/>
  <c r="G51" i="33"/>
  <c r="F51" i="33"/>
  <c r="E51" i="33"/>
  <c r="D51" i="33"/>
  <c r="C51" i="33"/>
  <c r="AA44" i="33"/>
  <c r="Z44" i="33"/>
  <c r="Y44" i="33"/>
  <c r="X44" i="33"/>
  <c r="W44" i="33"/>
  <c r="V44" i="33"/>
  <c r="U44" i="33"/>
  <c r="T44" i="33"/>
  <c r="S44" i="33"/>
  <c r="R44" i="33"/>
  <c r="Q44" i="33"/>
  <c r="P44" i="33"/>
  <c r="O44" i="33"/>
  <c r="N44" i="33"/>
  <c r="M44" i="33"/>
  <c r="L44" i="33"/>
  <c r="K44" i="33"/>
  <c r="J44" i="33"/>
  <c r="I44" i="33"/>
  <c r="H44" i="33"/>
  <c r="G44" i="33"/>
  <c r="F44" i="33"/>
  <c r="E44" i="33"/>
  <c r="D44" i="33"/>
  <c r="C44" i="33"/>
  <c r="AA38" i="33"/>
  <c r="Y38" i="33"/>
  <c r="Y45" i="33" s="1"/>
  <c r="X38" i="33"/>
  <c r="X45" i="33" s="1"/>
  <c r="W38" i="33"/>
  <c r="W45" i="33" s="1"/>
  <c r="V38" i="33"/>
  <c r="V45" i="33" s="1"/>
  <c r="U38" i="33"/>
  <c r="T38" i="33"/>
  <c r="T45" i="33" s="1"/>
  <c r="S38" i="33"/>
  <c r="R38" i="33"/>
  <c r="R45" i="33" s="1"/>
  <c r="Q38" i="33"/>
  <c r="Q45" i="33" s="1"/>
  <c r="P38" i="33"/>
  <c r="P45" i="33" s="1"/>
  <c r="O38" i="33"/>
  <c r="O45" i="33" s="1"/>
  <c r="N38" i="33"/>
  <c r="N45" i="33" s="1"/>
  <c r="M38" i="33"/>
  <c r="L38" i="33"/>
  <c r="L45" i="33" s="1"/>
  <c r="K38" i="33"/>
  <c r="J38" i="33"/>
  <c r="J45" i="33" s="1"/>
  <c r="I38" i="33"/>
  <c r="I45" i="33" s="1"/>
  <c r="H38" i="33"/>
  <c r="H45" i="33" s="1"/>
  <c r="G38" i="33"/>
  <c r="G45" i="33" s="1"/>
  <c r="F38" i="33"/>
  <c r="F45" i="33" s="1"/>
  <c r="E38" i="33"/>
  <c r="D38" i="33"/>
  <c r="D45" i="33" s="1"/>
  <c r="C38" i="33"/>
  <c r="AA26" i="33"/>
  <c r="Y26" i="33"/>
  <c r="X26" i="33"/>
  <c r="Z26" i="33" s="1"/>
  <c r="W26" i="33"/>
  <c r="V26" i="33"/>
  <c r="U26" i="33"/>
  <c r="T26" i="33"/>
  <c r="S26" i="33"/>
  <c r="R26" i="33"/>
  <c r="Q26" i="33"/>
  <c r="P26" i="33"/>
  <c r="O26" i="33"/>
  <c r="N26" i="33"/>
  <c r="M26" i="33"/>
  <c r="L26" i="33"/>
  <c r="K26" i="33"/>
  <c r="J26" i="33"/>
  <c r="I26" i="33"/>
  <c r="H26" i="33"/>
  <c r="G26" i="33"/>
  <c r="F26" i="33"/>
  <c r="E26" i="33"/>
  <c r="D26" i="33"/>
  <c r="C26" i="33"/>
  <c r="AA14" i="33"/>
  <c r="AA27" i="33" s="1"/>
  <c r="Y14" i="33"/>
  <c r="Y27" i="33" s="1"/>
  <c r="X14" i="33"/>
  <c r="W14" i="33"/>
  <c r="W27" i="33" s="1"/>
  <c r="V14" i="33"/>
  <c r="U14" i="33"/>
  <c r="U27" i="33" s="1"/>
  <c r="T14" i="33"/>
  <c r="T27" i="33" s="1"/>
  <c r="S14" i="33"/>
  <c r="S27" i="33" s="1"/>
  <c r="R14" i="33"/>
  <c r="R27" i="33" s="1"/>
  <c r="Q14" i="33"/>
  <c r="Q27" i="33" s="1"/>
  <c r="P14" i="33"/>
  <c r="O14" i="33"/>
  <c r="O27" i="33" s="1"/>
  <c r="N14" i="33"/>
  <c r="M14" i="33"/>
  <c r="M27" i="33" s="1"/>
  <c r="L14" i="33"/>
  <c r="L27" i="33" s="1"/>
  <c r="K14" i="33"/>
  <c r="K27" i="33" s="1"/>
  <c r="J14" i="33"/>
  <c r="J27" i="33" s="1"/>
  <c r="I14" i="33"/>
  <c r="I27" i="33" s="1"/>
  <c r="H14" i="33"/>
  <c r="G14" i="33"/>
  <c r="G27" i="33" s="1"/>
  <c r="F14" i="33"/>
  <c r="E14" i="33"/>
  <c r="E27" i="33" s="1"/>
  <c r="D14" i="33"/>
  <c r="D27" i="33" s="1"/>
  <c r="C14" i="33"/>
  <c r="C27" i="33" s="1"/>
  <c r="AA51" i="34"/>
  <c r="Y51" i="34"/>
  <c r="X51" i="34"/>
  <c r="Z51" i="34" s="1"/>
  <c r="W51" i="34"/>
  <c r="V51" i="34"/>
  <c r="U51" i="34"/>
  <c r="T51" i="34"/>
  <c r="S51" i="34"/>
  <c r="R51" i="34"/>
  <c r="Q51" i="34"/>
  <c r="P51" i="34"/>
  <c r="O51" i="34"/>
  <c r="N51" i="34"/>
  <c r="M51" i="34"/>
  <c r="L51" i="34"/>
  <c r="K51" i="34"/>
  <c r="J51" i="34"/>
  <c r="I51" i="34"/>
  <c r="H51" i="34"/>
  <c r="G51" i="34"/>
  <c r="F51" i="34"/>
  <c r="E51" i="34"/>
  <c r="D51" i="34"/>
  <c r="C51" i="34"/>
  <c r="AA44" i="34"/>
  <c r="AA45" i="34" s="1"/>
  <c r="Y44" i="34"/>
  <c r="X44" i="34"/>
  <c r="Z44" i="34" s="1"/>
  <c r="W44" i="34"/>
  <c r="V44" i="34"/>
  <c r="U44" i="34"/>
  <c r="T44" i="34"/>
  <c r="S44" i="34"/>
  <c r="R44" i="34"/>
  <c r="Q44" i="34"/>
  <c r="P44" i="34"/>
  <c r="O44" i="34"/>
  <c r="N44" i="34"/>
  <c r="M44" i="34"/>
  <c r="L44" i="34"/>
  <c r="K44" i="34"/>
  <c r="J44" i="34"/>
  <c r="I44" i="34"/>
  <c r="H44" i="34"/>
  <c r="G44" i="34"/>
  <c r="F44" i="34"/>
  <c r="E44" i="34"/>
  <c r="D44" i="34"/>
  <c r="C44" i="34"/>
  <c r="AA38" i="34"/>
  <c r="Y38" i="34"/>
  <c r="Y45" i="34" s="1"/>
  <c r="X38" i="34"/>
  <c r="X45" i="34" s="1"/>
  <c r="Z45" i="34" s="1"/>
  <c r="W38" i="34"/>
  <c r="V38" i="34"/>
  <c r="V45" i="34" s="1"/>
  <c r="U38" i="34"/>
  <c r="T38" i="34"/>
  <c r="T45" i="34" s="1"/>
  <c r="S38" i="34"/>
  <c r="R38" i="34"/>
  <c r="R45" i="34" s="1"/>
  <c r="Q38" i="34"/>
  <c r="Q45" i="34" s="1"/>
  <c r="P38" i="34"/>
  <c r="P45" i="34" s="1"/>
  <c r="O38" i="34"/>
  <c r="O45" i="34" s="1"/>
  <c r="N38" i="34"/>
  <c r="N45" i="34" s="1"/>
  <c r="M38" i="34"/>
  <c r="L38" i="34"/>
  <c r="L45" i="34" s="1"/>
  <c r="K38" i="34"/>
  <c r="J38" i="34"/>
  <c r="J45" i="34" s="1"/>
  <c r="I38" i="34"/>
  <c r="I45" i="34" s="1"/>
  <c r="H38" i="34"/>
  <c r="H45" i="34" s="1"/>
  <c r="G38" i="34"/>
  <c r="G45" i="34" s="1"/>
  <c r="F38" i="34"/>
  <c r="F45" i="34" s="1"/>
  <c r="E38" i="34"/>
  <c r="D38" i="34"/>
  <c r="D45" i="34" s="1"/>
  <c r="C38" i="34"/>
  <c r="C45" i="34" s="1"/>
  <c r="AA26" i="34"/>
  <c r="Y26" i="34"/>
  <c r="X26" i="34"/>
  <c r="Z26" i="34" s="1"/>
  <c r="W26" i="34"/>
  <c r="V26" i="34"/>
  <c r="U26" i="34"/>
  <c r="U27" i="34" s="1"/>
  <c r="T26" i="34"/>
  <c r="S26" i="34"/>
  <c r="R26" i="34"/>
  <c r="Q26" i="34"/>
  <c r="P26" i="34"/>
  <c r="O26" i="34"/>
  <c r="N26" i="34"/>
  <c r="M26" i="34"/>
  <c r="L26" i="34"/>
  <c r="K26" i="34"/>
  <c r="J26" i="34"/>
  <c r="I26" i="34"/>
  <c r="H26" i="34"/>
  <c r="G26" i="34"/>
  <c r="F26" i="34"/>
  <c r="E26" i="34"/>
  <c r="D26" i="34"/>
  <c r="C26" i="34"/>
  <c r="AA14" i="34"/>
  <c r="AA27" i="34" s="1"/>
  <c r="Y14" i="34"/>
  <c r="Y27" i="34" s="1"/>
  <c r="Y46" i="34" s="1"/>
  <c r="X14" i="34"/>
  <c r="Z14" i="34" s="1"/>
  <c r="W14" i="34"/>
  <c r="W27" i="34" s="1"/>
  <c r="V14" i="34"/>
  <c r="V27" i="34" s="1"/>
  <c r="V46" i="34" s="1"/>
  <c r="U14" i="34"/>
  <c r="T14" i="34"/>
  <c r="T27" i="34" s="1"/>
  <c r="S14" i="34"/>
  <c r="S27" i="34" s="1"/>
  <c r="R14" i="34"/>
  <c r="Q14" i="34"/>
  <c r="Q27" i="34" s="1"/>
  <c r="Q46" i="34" s="1"/>
  <c r="P14" i="34"/>
  <c r="O14" i="34"/>
  <c r="O27" i="34" s="1"/>
  <c r="N14" i="34"/>
  <c r="N27" i="34" s="1"/>
  <c r="N46" i="34" s="1"/>
  <c r="M14" i="34"/>
  <c r="M27" i="34" s="1"/>
  <c r="L14" i="34"/>
  <c r="L27" i="34" s="1"/>
  <c r="K14" i="34"/>
  <c r="K27" i="34" s="1"/>
  <c r="J14" i="34"/>
  <c r="I14" i="34"/>
  <c r="I27" i="34" s="1"/>
  <c r="I46" i="34" s="1"/>
  <c r="H14" i="34"/>
  <c r="G14" i="34"/>
  <c r="G27" i="34" s="1"/>
  <c r="F14" i="34"/>
  <c r="F27" i="34" s="1"/>
  <c r="F46" i="34" s="1"/>
  <c r="E14" i="34"/>
  <c r="E27" i="34" s="1"/>
  <c r="D14" i="34"/>
  <c r="D27" i="34" s="1"/>
  <c r="C14" i="34"/>
  <c r="C27" i="34" s="1"/>
  <c r="AA51" i="35"/>
  <c r="Y51" i="35"/>
  <c r="X51" i="35"/>
  <c r="Z51" i="35" s="1"/>
  <c r="W51" i="35"/>
  <c r="V51" i="35"/>
  <c r="U51" i="35"/>
  <c r="T51" i="35"/>
  <c r="S51" i="35"/>
  <c r="R51" i="35"/>
  <c r="Q51" i="35"/>
  <c r="P51" i="35"/>
  <c r="O51" i="35"/>
  <c r="N51" i="35"/>
  <c r="M51" i="35"/>
  <c r="L51" i="35"/>
  <c r="K51" i="35"/>
  <c r="J51" i="35"/>
  <c r="I51" i="35"/>
  <c r="H51" i="35"/>
  <c r="G51" i="35"/>
  <c r="F51" i="35"/>
  <c r="E51" i="35"/>
  <c r="D51" i="35"/>
  <c r="C51" i="35"/>
  <c r="AA44" i="35"/>
  <c r="Y44" i="35"/>
  <c r="X44" i="35"/>
  <c r="Z44" i="35" s="1"/>
  <c r="W44" i="35"/>
  <c r="V44" i="35"/>
  <c r="U44" i="35"/>
  <c r="U45" i="35" s="1"/>
  <c r="T44" i="35"/>
  <c r="S44" i="35"/>
  <c r="R44" i="35"/>
  <c r="Q44" i="35"/>
  <c r="P44" i="35"/>
  <c r="O44" i="35"/>
  <c r="N44" i="35"/>
  <c r="M44" i="35"/>
  <c r="M45" i="35" s="1"/>
  <c r="L44" i="35"/>
  <c r="K44" i="35"/>
  <c r="J44" i="35"/>
  <c r="I44" i="35"/>
  <c r="H44" i="35"/>
  <c r="G44" i="35"/>
  <c r="F44" i="35"/>
  <c r="E44" i="35"/>
  <c r="D44" i="35"/>
  <c r="C44" i="35"/>
  <c r="AA38" i="35"/>
  <c r="AA45" i="35" s="1"/>
  <c r="Y38" i="35"/>
  <c r="Y45" i="35" s="1"/>
  <c r="X38" i="35"/>
  <c r="X45" i="35" s="1"/>
  <c r="Z45" i="35" s="1"/>
  <c r="W38" i="35"/>
  <c r="W45" i="35" s="1"/>
  <c r="V38" i="35"/>
  <c r="V45" i="35" s="1"/>
  <c r="U38" i="35"/>
  <c r="T38" i="35"/>
  <c r="T45" i="35" s="1"/>
  <c r="S38" i="35"/>
  <c r="S45" i="35" s="1"/>
  <c r="R38" i="35"/>
  <c r="R45" i="35" s="1"/>
  <c r="Q38" i="35"/>
  <c r="Q45" i="35" s="1"/>
  <c r="P38" i="35"/>
  <c r="P45" i="35" s="1"/>
  <c r="O38" i="35"/>
  <c r="O45" i="35" s="1"/>
  <c r="N38" i="35"/>
  <c r="N45" i="35" s="1"/>
  <c r="M38" i="35"/>
  <c r="L38" i="35"/>
  <c r="L45" i="35" s="1"/>
  <c r="K38" i="35"/>
  <c r="K45" i="35" s="1"/>
  <c r="J38" i="35"/>
  <c r="J45" i="35" s="1"/>
  <c r="I38" i="35"/>
  <c r="I45" i="35" s="1"/>
  <c r="H38" i="35"/>
  <c r="H45" i="35" s="1"/>
  <c r="G38" i="35"/>
  <c r="G45" i="35" s="1"/>
  <c r="F38" i="35"/>
  <c r="F45" i="35" s="1"/>
  <c r="E38" i="35"/>
  <c r="D38" i="35"/>
  <c r="D45" i="35" s="1"/>
  <c r="C38" i="35"/>
  <c r="C45" i="35" s="1"/>
  <c r="E27" i="35"/>
  <c r="AA26" i="35"/>
  <c r="Y26" i="35"/>
  <c r="X26" i="35"/>
  <c r="Z26" i="35" s="1"/>
  <c r="W26" i="35"/>
  <c r="V26" i="35"/>
  <c r="U26" i="35"/>
  <c r="T26" i="35"/>
  <c r="S26" i="35"/>
  <c r="R26" i="35"/>
  <c r="Q26" i="35"/>
  <c r="P26" i="35"/>
  <c r="P27" i="35" s="1"/>
  <c r="O26" i="35"/>
  <c r="N26" i="35"/>
  <c r="M26" i="35"/>
  <c r="L26" i="35"/>
  <c r="K26" i="35"/>
  <c r="J26" i="35"/>
  <c r="I26" i="35"/>
  <c r="H26" i="35"/>
  <c r="H27" i="35" s="1"/>
  <c r="G26" i="35"/>
  <c r="F26" i="35"/>
  <c r="E26" i="35"/>
  <c r="D26" i="35"/>
  <c r="C26" i="35"/>
  <c r="AA14" i="35"/>
  <c r="AA27" i="35" s="1"/>
  <c r="Y14" i="35"/>
  <c r="Y27" i="35" s="1"/>
  <c r="X14" i="35"/>
  <c r="Z14" i="35" s="1"/>
  <c r="W14" i="35"/>
  <c r="W27" i="35" s="1"/>
  <c r="W46" i="35" s="1"/>
  <c r="V14" i="35"/>
  <c r="V27" i="35" s="1"/>
  <c r="V46" i="35" s="1"/>
  <c r="U14" i="35"/>
  <c r="U27" i="35" s="1"/>
  <c r="U46" i="35" s="1"/>
  <c r="T14" i="35"/>
  <c r="T27" i="35" s="1"/>
  <c r="T46" i="35" s="1"/>
  <c r="S14" i="35"/>
  <c r="R14" i="35"/>
  <c r="R27" i="35" s="1"/>
  <c r="Q14" i="35"/>
  <c r="Q27" i="35" s="1"/>
  <c r="P14" i="35"/>
  <c r="O14" i="35"/>
  <c r="O27" i="35" s="1"/>
  <c r="O46" i="35" s="1"/>
  <c r="N14" i="35"/>
  <c r="N27" i="35" s="1"/>
  <c r="N46" i="35" s="1"/>
  <c r="M14" i="35"/>
  <c r="M27" i="35" s="1"/>
  <c r="M46" i="35" s="1"/>
  <c r="L14" i="35"/>
  <c r="L27" i="35" s="1"/>
  <c r="L46" i="35" s="1"/>
  <c r="K14" i="35"/>
  <c r="J14" i="35"/>
  <c r="J27" i="35" s="1"/>
  <c r="I14" i="35"/>
  <c r="I27" i="35" s="1"/>
  <c r="H14" i="35"/>
  <c r="G14" i="35"/>
  <c r="G27" i="35" s="1"/>
  <c r="G46" i="35" s="1"/>
  <c r="F14" i="35"/>
  <c r="F27" i="35" s="1"/>
  <c r="F46" i="35" s="1"/>
  <c r="E14" i="35"/>
  <c r="D14" i="35"/>
  <c r="D27" i="35" s="1"/>
  <c r="D46" i="35" s="1"/>
  <c r="C14" i="35"/>
  <c r="AA51" i="36"/>
  <c r="Y51" i="36"/>
  <c r="X51" i="36"/>
  <c r="W51" i="36"/>
  <c r="V51" i="36"/>
  <c r="U51" i="36"/>
  <c r="T51" i="36"/>
  <c r="S51" i="36"/>
  <c r="R51" i="36"/>
  <c r="Q51" i="36"/>
  <c r="P51" i="36"/>
  <c r="O51" i="36"/>
  <c r="N51" i="36"/>
  <c r="M51" i="36"/>
  <c r="L51" i="36"/>
  <c r="K51" i="36"/>
  <c r="J51" i="36"/>
  <c r="I51" i="36"/>
  <c r="H51" i="36"/>
  <c r="G51" i="36"/>
  <c r="F51" i="36"/>
  <c r="E51" i="36"/>
  <c r="D51" i="36"/>
  <c r="C51" i="36"/>
  <c r="U45" i="36"/>
  <c r="J45" i="36"/>
  <c r="AA44" i="36"/>
  <c r="Y44" i="36"/>
  <c r="X44" i="36"/>
  <c r="Z44" i="36" s="1"/>
  <c r="W44" i="36"/>
  <c r="V44" i="36"/>
  <c r="U44" i="36"/>
  <c r="T44" i="36"/>
  <c r="S44" i="36"/>
  <c r="R44" i="36"/>
  <c r="Q44" i="36"/>
  <c r="P44" i="36"/>
  <c r="O44" i="36"/>
  <c r="N44" i="36"/>
  <c r="M44" i="36"/>
  <c r="L44" i="36"/>
  <c r="K44" i="36"/>
  <c r="J44" i="36"/>
  <c r="I44" i="36"/>
  <c r="H44" i="36"/>
  <c r="G44" i="36"/>
  <c r="F44" i="36"/>
  <c r="E44" i="36"/>
  <c r="D44" i="36"/>
  <c r="C44" i="36"/>
  <c r="AA38" i="36"/>
  <c r="AA45" i="36" s="1"/>
  <c r="Y38" i="36"/>
  <c r="Y45" i="36" s="1"/>
  <c r="X38" i="36"/>
  <c r="W38" i="36"/>
  <c r="W45" i="36" s="1"/>
  <c r="V38" i="36"/>
  <c r="V45" i="36" s="1"/>
  <c r="U38" i="36"/>
  <c r="T38" i="36"/>
  <c r="T45" i="36" s="1"/>
  <c r="S38" i="36"/>
  <c r="R38" i="36"/>
  <c r="R45" i="36" s="1"/>
  <c r="Q38" i="36"/>
  <c r="Q45" i="36" s="1"/>
  <c r="P38" i="36"/>
  <c r="P45" i="36" s="1"/>
  <c r="O38" i="36"/>
  <c r="O45" i="36" s="1"/>
  <c r="N38" i="36"/>
  <c r="N45" i="36" s="1"/>
  <c r="M38" i="36"/>
  <c r="M45" i="36" s="1"/>
  <c r="L38" i="36"/>
  <c r="L45" i="36" s="1"/>
  <c r="K38" i="36"/>
  <c r="J38" i="36"/>
  <c r="I38" i="36"/>
  <c r="I45" i="36" s="1"/>
  <c r="H38" i="36"/>
  <c r="H45" i="36" s="1"/>
  <c r="G38" i="36"/>
  <c r="G45" i="36" s="1"/>
  <c r="F38" i="36"/>
  <c r="F45" i="36" s="1"/>
  <c r="E38" i="36"/>
  <c r="D38" i="36"/>
  <c r="D45" i="36" s="1"/>
  <c r="C38" i="36"/>
  <c r="C45" i="36" s="1"/>
  <c r="M27" i="36"/>
  <c r="AA26" i="36"/>
  <c r="Y26" i="36"/>
  <c r="X26" i="36"/>
  <c r="Z26" i="36" s="1"/>
  <c r="W26" i="36"/>
  <c r="V26" i="36"/>
  <c r="U26" i="36"/>
  <c r="T26" i="36"/>
  <c r="S26" i="36"/>
  <c r="R26" i="36"/>
  <c r="Q26" i="36"/>
  <c r="P26" i="36"/>
  <c r="O26" i="36"/>
  <c r="N26" i="36"/>
  <c r="M26" i="36"/>
  <c r="L26" i="36"/>
  <c r="K26" i="36"/>
  <c r="J26" i="36"/>
  <c r="I26" i="36"/>
  <c r="H26" i="36"/>
  <c r="G26" i="36"/>
  <c r="F26" i="36"/>
  <c r="E26" i="36"/>
  <c r="D26" i="36"/>
  <c r="C26" i="36"/>
  <c r="AA14" i="36"/>
  <c r="AA27" i="36" s="1"/>
  <c r="AA46" i="36" s="1"/>
  <c r="Y14" i="36"/>
  <c r="Y27" i="36" s="1"/>
  <c r="Y46" i="36" s="1"/>
  <c r="X14" i="36"/>
  <c r="W14" i="36"/>
  <c r="W27" i="36" s="1"/>
  <c r="V14" i="36"/>
  <c r="U14" i="36"/>
  <c r="U27" i="36" s="1"/>
  <c r="T14" i="36"/>
  <c r="T27" i="36" s="1"/>
  <c r="S14" i="36"/>
  <c r="S27" i="36" s="1"/>
  <c r="R14" i="36"/>
  <c r="R27" i="36" s="1"/>
  <c r="Q14" i="36"/>
  <c r="Q27" i="36" s="1"/>
  <c r="Q46" i="36" s="1"/>
  <c r="P14" i="36"/>
  <c r="O14" i="36"/>
  <c r="O27" i="36" s="1"/>
  <c r="O46" i="36" s="1"/>
  <c r="N14" i="36"/>
  <c r="M14" i="36"/>
  <c r="L14" i="36"/>
  <c r="K14" i="36"/>
  <c r="K27" i="36" s="1"/>
  <c r="J14" i="36"/>
  <c r="J27" i="36" s="1"/>
  <c r="I14" i="36"/>
  <c r="I27" i="36" s="1"/>
  <c r="I46" i="36" s="1"/>
  <c r="H14" i="36"/>
  <c r="G14" i="36"/>
  <c r="G27" i="36" s="1"/>
  <c r="G46" i="36" s="1"/>
  <c r="F14" i="36"/>
  <c r="E14" i="36"/>
  <c r="E27" i="36" s="1"/>
  <c r="D14" i="36"/>
  <c r="D27" i="36" s="1"/>
  <c r="C14" i="36"/>
  <c r="C27" i="36" s="1"/>
  <c r="AA51" i="37"/>
  <c r="Y51" i="37"/>
  <c r="X51" i="37"/>
  <c r="Z51" i="37" s="1"/>
  <c r="W51" i="37"/>
  <c r="V51" i="37"/>
  <c r="U51" i="37"/>
  <c r="T51" i="37"/>
  <c r="S51" i="37"/>
  <c r="R51" i="37"/>
  <c r="Q51" i="37"/>
  <c r="P51" i="37"/>
  <c r="O51" i="37"/>
  <c r="N51" i="37"/>
  <c r="M51" i="37"/>
  <c r="L51" i="37"/>
  <c r="K51" i="37"/>
  <c r="J51" i="37"/>
  <c r="I51" i="37"/>
  <c r="H51" i="37"/>
  <c r="G51" i="37"/>
  <c r="F51" i="37"/>
  <c r="E51" i="37"/>
  <c r="D51" i="37"/>
  <c r="C51" i="37"/>
  <c r="J45" i="37"/>
  <c r="AA44" i="37"/>
  <c r="Y44" i="37"/>
  <c r="X44" i="37"/>
  <c r="W44" i="37"/>
  <c r="V44" i="37"/>
  <c r="U44" i="37"/>
  <c r="T44" i="37"/>
  <c r="S44" i="37"/>
  <c r="R44" i="37"/>
  <c r="Q44" i="37"/>
  <c r="P44" i="37"/>
  <c r="O44" i="37"/>
  <c r="N44" i="37"/>
  <c r="M44" i="37"/>
  <c r="L44" i="37"/>
  <c r="K44" i="37"/>
  <c r="J44" i="37"/>
  <c r="I44" i="37"/>
  <c r="H44" i="37"/>
  <c r="G44" i="37"/>
  <c r="F44" i="37"/>
  <c r="E44" i="37"/>
  <c r="D44" i="37"/>
  <c r="C44" i="37"/>
  <c r="AA38" i="37"/>
  <c r="AA45" i="37" s="1"/>
  <c r="Y38" i="37"/>
  <c r="X38" i="37"/>
  <c r="W38" i="37"/>
  <c r="W45" i="37" s="1"/>
  <c r="V38" i="37"/>
  <c r="V45" i="37" s="1"/>
  <c r="U38" i="37"/>
  <c r="U45" i="37" s="1"/>
  <c r="T38" i="37"/>
  <c r="S38" i="37"/>
  <c r="S45" i="37" s="1"/>
  <c r="R38" i="37"/>
  <c r="R45" i="37" s="1"/>
  <c r="Q38" i="37"/>
  <c r="P38" i="37"/>
  <c r="P45" i="37" s="1"/>
  <c r="O38" i="37"/>
  <c r="O45" i="37" s="1"/>
  <c r="N38" i="37"/>
  <c r="N45" i="37" s="1"/>
  <c r="M38" i="37"/>
  <c r="M45" i="37" s="1"/>
  <c r="L38" i="37"/>
  <c r="L45" i="37" s="1"/>
  <c r="K38" i="37"/>
  <c r="K45" i="37" s="1"/>
  <c r="J38" i="37"/>
  <c r="I38" i="37"/>
  <c r="I45" i="37" s="1"/>
  <c r="H38" i="37"/>
  <c r="H45" i="37" s="1"/>
  <c r="G38" i="37"/>
  <c r="G45" i="37" s="1"/>
  <c r="F38" i="37"/>
  <c r="F45" i="37" s="1"/>
  <c r="E38" i="37"/>
  <c r="E45" i="37" s="1"/>
  <c r="D38" i="37"/>
  <c r="D45" i="37" s="1"/>
  <c r="C38" i="37"/>
  <c r="C45" i="37" s="1"/>
  <c r="W27" i="37"/>
  <c r="W46" i="37" s="1"/>
  <c r="AA26" i="37"/>
  <c r="Y26" i="37"/>
  <c r="Z26" i="37" s="1"/>
  <c r="X26" i="37"/>
  <c r="W26" i="37"/>
  <c r="V26" i="37"/>
  <c r="U26" i="37"/>
  <c r="T26" i="37"/>
  <c r="S26" i="37"/>
  <c r="R26" i="37"/>
  <c r="Q26" i="37"/>
  <c r="P26" i="37"/>
  <c r="O26" i="37"/>
  <c r="N26" i="37"/>
  <c r="M26" i="37"/>
  <c r="L26" i="37"/>
  <c r="K26" i="37"/>
  <c r="J26" i="37"/>
  <c r="I26" i="37"/>
  <c r="H26" i="37"/>
  <c r="G26" i="37"/>
  <c r="F26" i="37"/>
  <c r="E26" i="37"/>
  <c r="D26" i="37"/>
  <c r="C26" i="37"/>
  <c r="AA14" i="37"/>
  <c r="Y14" i="37"/>
  <c r="Y27" i="37" s="1"/>
  <c r="X14" i="37"/>
  <c r="Z14" i="37" s="1"/>
  <c r="W14" i="37"/>
  <c r="V14" i="37"/>
  <c r="V27" i="37" s="1"/>
  <c r="V46" i="37" s="1"/>
  <c r="U14" i="37"/>
  <c r="U27" i="37" s="1"/>
  <c r="T14" i="37"/>
  <c r="S14" i="37"/>
  <c r="R14" i="37"/>
  <c r="R27" i="37" s="1"/>
  <c r="Q14" i="37"/>
  <c r="Q27" i="37" s="1"/>
  <c r="P14" i="37"/>
  <c r="P27" i="37" s="1"/>
  <c r="P46" i="37" s="1"/>
  <c r="O14" i="37"/>
  <c r="N14" i="37"/>
  <c r="N27" i="37" s="1"/>
  <c r="N46" i="37" s="1"/>
  <c r="M14" i="37"/>
  <c r="L14" i="37"/>
  <c r="K14" i="37"/>
  <c r="J14" i="37"/>
  <c r="J27" i="37" s="1"/>
  <c r="I14" i="37"/>
  <c r="H14" i="37"/>
  <c r="H27" i="37" s="1"/>
  <c r="H46" i="37" s="1"/>
  <c r="G14" i="37"/>
  <c r="F14" i="37"/>
  <c r="F27" i="37" s="1"/>
  <c r="F46" i="37" s="1"/>
  <c r="E14" i="37"/>
  <c r="D14" i="37"/>
  <c r="C14" i="37"/>
  <c r="AA51" i="38"/>
  <c r="Y51" i="38"/>
  <c r="X51" i="38"/>
  <c r="Z51" i="38" s="1"/>
  <c r="W51" i="38"/>
  <c r="V51" i="38"/>
  <c r="U51" i="38"/>
  <c r="T51" i="38"/>
  <c r="S51" i="38"/>
  <c r="R51" i="38"/>
  <c r="Q51" i="38"/>
  <c r="P51" i="38"/>
  <c r="O51" i="38"/>
  <c r="N51" i="38"/>
  <c r="M51" i="38"/>
  <c r="L51" i="38"/>
  <c r="K51" i="38"/>
  <c r="J51" i="38"/>
  <c r="I51" i="38"/>
  <c r="H51" i="38"/>
  <c r="G51" i="38"/>
  <c r="F51" i="38"/>
  <c r="E51" i="38"/>
  <c r="D51" i="38"/>
  <c r="C51" i="38"/>
  <c r="Q45" i="38"/>
  <c r="AA44" i="38"/>
  <c r="Z44" i="38"/>
  <c r="Y44" i="38"/>
  <c r="X44" i="38"/>
  <c r="W44" i="38"/>
  <c r="V44" i="38"/>
  <c r="U44" i="38"/>
  <c r="T44" i="38"/>
  <c r="S44" i="38"/>
  <c r="R44" i="38"/>
  <c r="Q44" i="38"/>
  <c r="P44" i="38"/>
  <c r="O44" i="38"/>
  <c r="N44" i="38"/>
  <c r="M44" i="38"/>
  <c r="L44" i="38"/>
  <c r="K44" i="38"/>
  <c r="J44" i="38"/>
  <c r="I44" i="38"/>
  <c r="H44" i="38"/>
  <c r="G44" i="38"/>
  <c r="F44" i="38"/>
  <c r="E44" i="38"/>
  <c r="D44" i="38"/>
  <c r="C44" i="38"/>
  <c r="AA38" i="38"/>
  <c r="AA45" i="38" s="1"/>
  <c r="Y38" i="38"/>
  <c r="Y45" i="38" s="1"/>
  <c r="X38" i="38"/>
  <c r="W38" i="38"/>
  <c r="W45" i="38" s="1"/>
  <c r="V38" i="38"/>
  <c r="V45" i="38" s="1"/>
  <c r="U38" i="38"/>
  <c r="U45" i="38" s="1"/>
  <c r="T38" i="38"/>
  <c r="T45" i="38" s="1"/>
  <c r="S38" i="38"/>
  <c r="S45" i="38" s="1"/>
  <c r="R38" i="38"/>
  <c r="Q38" i="38"/>
  <c r="P38" i="38"/>
  <c r="P45" i="38" s="1"/>
  <c r="O38" i="38"/>
  <c r="O45" i="38" s="1"/>
  <c r="N38" i="38"/>
  <c r="N45" i="38" s="1"/>
  <c r="M38" i="38"/>
  <c r="M45" i="38" s="1"/>
  <c r="L38" i="38"/>
  <c r="L45" i="38" s="1"/>
  <c r="K38" i="38"/>
  <c r="K45" i="38" s="1"/>
  <c r="J38" i="38"/>
  <c r="I38" i="38"/>
  <c r="I45" i="38" s="1"/>
  <c r="H38" i="38"/>
  <c r="H45" i="38" s="1"/>
  <c r="G38" i="38"/>
  <c r="G45" i="38" s="1"/>
  <c r="F38" i="38"/>
  <c r="F45" i="38" s="1"/>
  <c r="E38" i="38"/>
  <c r="E45" i="38" s="1"/>
  <c r="D38" i="38"/>
  <c r="D45" i="38" s="1"/>
  <c r="C38" i="38"/>
  <c r="C45" i="38" s="1"/>
  <c r="AA26" i="38"/>
  <c r="Y26" i="38"/>
  <c r="X26" i="38"/>
  <c r="W26" i="38"/>
  <c r="V26" i="38"/>
  <c r="U26" i="38"/>
  <c r="T26" i="38"/>
  <c r="S26" i="38"/>
  <c r="R26" i="38"/>
  <c r="Q26" i="38"/>
  <c r="P26" i="38"/>
  <c r="O26" i="38"/>
  <c r="N26" i="38"/>
  <c r="M26" i="38"/>
  <c r="L26" i="38"/>
  <c r="K26" i="38"/>
  <c r="J26" i="38"/>
  <c r="I26" i="38"/>
  <c r="H26" i="38"/>
  <c r="G26" i="38"/>
  <c r="F26" i="38"/>
  <c r="E26" i="38"/>
  <c r="D26" i="38"/>
  <c r="C26" i="38"/>
  <c r="AA14" i="38"/>
  <c r="AA27" i="38" s="1"/>
  <c r="AA46" i="38" s="1"/>
  <c r="Y14" i="38"/>
  <c r="Z14" i="38" s="1"/>
  <c r="X14" i="38"/>
  <c r="W14" i="38"/>
  <c r="W27" i="38" s="1"/>
  <c r="W46" i="38" s="1"/>
  <c r="V14" i="38"/>
  <c r="V27" i="38" s="1"/>
  <c r="U14" i="38"/>
  <c r="U27" i="38" s="1"/>
  <c r="U46" i="38" s="1"/>
  <c r="T14" i="38"/>
  <c r="T27" i="38" s="1"/>
  <c r="T46" i="38" s="1"/>
  <c r="S14" i="38"/>
  <c r="S27" i="38" s="1"/>
  <c r="R14" i="38"/>
  <c r="R27" i="38" s="1"/>
  <c r="Q14" i="38"/>
  <c r="Q27" i="38" s="1"/>
  <c r="P14" i="38"/>
  <c r="P27" i="38" s="1"/>
  <c r="P46" i="38" s="1"/>
  <c r="O14" i="38"/>
  <c r="O27" i="38" s="1"/>
  <c r="O46" i="38" s="1"/>
  <c r="N14" i="38"/>
  <c r="N27" i="38" s="1"/>
  <c r="M14" i="38"/>
  <c r="L14" i="38"/>
  <c r="L27" i="38" s="1"/>
  <c r="L46" i="38" s="1"/>
  <c r="K14" i="38"/>
  <c r="K27" i="38" s="1"/>
  <c r="J14" i="38"/>
  <c r="I14" i="38"/>
  <c r="I27" i="38" s="1"/>
  <c r="H14" i="38"/>
  <c r="G14" i="38"/>
  <c r="G27" i="38" s="1"/>
  <c r="F14" i="38"/>
  <c r="E14" i="38"/>
  <c r="D14" i="38"/>
  <c r="D27" i="38" s="1"/>
  <c r="D46" i="38" s="1"/>
  <c r="C14" i="38"/>
  <c r="C27" i="38" s="1"/>
  <c r="C46" i="38" s="1"/>
  <c r="AA51" i="39"/>
  <c r="Y51" i="39"/>
  <c r="X51" i="39"/>
  <c r="Z51" i="39" s="1"/>
  <c r="W51" i="39"/>
  <c r="V51" i="39"/>
  <c r="U51" i="39"/>
  <c r="T51" i="39"/>
  <c r="S51" i="39"/>
  <c r="R51" i="39"/>
  <c r="Q51" i="39"/>
  <c r="P51" i="39"/>
  <c r="O51" i="39"/>
  <c r="N51" i="39"/>
  <c r="M51" i="39"/>
  <c r="L51" i="39"/>
  <c r="K51" i="39"/>
  <c r="J51" i="39"/>
  <c r="I51" i="39"/>
  <c r="H51" i="39"/>
  <c r="G51" i="39"/>
  <c r="F51" i="39"/>
  <c r="E51" i="39"/>
  <c r="D51" i="39"/>
  <c r="C51" i="39"/>
  <c r="V45" i="39"/>
  <c r="C45" i="39"/>
  <c r="AA44" i="39"/>
  <c r="Y44" i="39"/>
  <c r="X44" i="39"/>
  <c r="Z44" i="39" s="1"/>
  <c r="W44" i="39"/>
  <c r="V44" i="39"/>
  <c r="U44" i="39"/>
  <c r="T44" i="39"/>
  <c r="S44" i="39"/>
  <c r="R44" i="39"/>
  <c r="Q44" i="39"/>
  <c r="P44" i="39"/>
  <c r="O44" i="39"/>
  <c r="N44" i="39"/>
  <c r="M44" i="39"/>
  <c r="L44" i="39"/>
  <c r="K44" i="39"/>
  <c r="J44" i="39"/>
  <c r="I44" i="39"/>
  <c r="H44" i="39"/>
  <c r="G44" i="39"/>
  <c r="F44" i="39"/>
  <c r="E44" i="39"/>
  <c r="D44" i="39"/>
  <c r="C44" i="39"/>
  <c r="AA38" i="39"/>
  <c r="AA45" i="39" s="1"/>
  <c r="Y38" i="39"/>
  <c r="Y45" i="39" s="1"/>
  <c r="X38" i="39"/>
  <c r="W38" i="39"/>
  <c r="W45" i="39" s="1"/>
  <c r="V38" i="39"/>
  <c r="U38" i="39"/>
  <c r="U45" i="39" s="1"/>
  <c r="T38" i="39"/>
  <c r="T45" i="39" s="1"/>
  <c r="S38" i="39"/>
  <c r="S45" i="39" s="1"/>
  <c r="R38" i="39"/>
  <c r="R45" i="39" s="1"/>
  <c r="Q38" i="39"/>
  <c r="P38" i="39"/>
  <c r="P45" i="39" s="1"/>
  <c r="O38" i="39"/>
  <c r="O45" i="39" s="1"/>
  <c r="N38" i="39"/>
  <c r="N45" i="39" s="1"/>
  <c r="M38" i="39"/>
  <c r="M45" i="39" s="1"/>
  <c r="L38" i="39"/>
  <c r="L45" i="39" s="1"/>
  <c r="K38" i="39"/>
  <c r="K45" i="39" s="1"/>
  <c r="J38" i="39"/>
  <c r="I38" i="39"/>
  <c r="I45" i="39" s="1"/>
  <c r="H38" i="39"/>
  <c r="H45" i="39" s="1"/>
  <c r="G38" i="39"/>
  <c r="G45" i="39" s="1"/>
  <c r="F38" i="39"/>
  <c r="F45" i="39" s="1"/>
  <c r="E38" i="39"/>
  <c r="E45" i="39" s="1"/>
  <c r="D38" i="39"/>
  <c r="D45" i="39" s="1"/>
  <c r="C38" i="39"/>
  <c r="AA26" i="39"/>
  <c r="Y26" i="39"/>
  <c r="X26" i="39"/>
  <c r="Z26" i="39" s="1"/>
  <c r="W26" i="39"/>
  <c r="V26" i="39"/>
  <c r="U26" i="39"/>
  <c r="T26" i="39"/>
  <c r="S26" i="39"/>
  <c r="R26" i="39"/>
  <c r="Q26" i="39"/>
  <c r="P26" i="39"/>
  <c r="O26" i="39"/>
  <c r="N26" i="39"/>
  <c r="M26" i="39"/>
  <c r="L26" i="39"/>
  <c r="K26" i="39"/>
  <c r="J26" i="39"/>
  <c r="I26" i="39"/>
  <c r="H26" i="39"/>
  <c r="G26" i="39"/>
  <c r="F26" i="39"/>
  <c r="E26" i="39"/>
  <c r="D26" i="39"/>
  <c r="C26" i="39"/>
  <c r="AA14" i="39"/>
  <c r="AA27" i="39" s="1"/>
  <c r="Y14" i="39"/>
  <c r="Y27" i="39" s="1"/>
  <c r="X14" i="39"/>
  <c r="Z14" i="39" s="1"/>
  <c r="W14" i="39"/>
  <c r="W27" i="39" s="1"/>
  <c r="V14" i="39"/>
  <c r="V27" i="39" s="1"/>
  <c r="U14" i="39"/>
  <c r="T14" i="39"/>
  <c r="T27" i="39" s="1"/>
  <c r="S14" i="39"/>
  <c r="S27" i="39" s="1"/>
  <c r="R14" i="39"/>
  <c r="R27" i="39" s="1"/>
  <c r="Q14" i="39"/>
  <c r="Q27" i="39" s="1"/>
  <c r="P14" i="39"/>
  <c r="P27" i="39" s="1"/>
  <c r="P46" i="39" s="1"/>
  <c r="O14" i="39"/>
  <c r="O27" i="39" s="1"/>
  <c r="O46" i="39" s="1"/>
  <c r="N14" i="39"/>
  <c r="N27" i="39" s="1"/>
  <c r="M14" i="39"/>
  <c r="L14" i="39"/>
  <c r="L27" i="39" s="1"/>
  <c r="K14" i="39"/>
  <c r="K27" i="39" s="1"/>
  <c r="J14" i="39"/>
  <c r="I14" i="39"/>
  <c r="I27" i="39" s="1"/>
  <c r="H14" i="39"/>
  <c r="H27" i="39" s="1"/>
  <c r="H46" i="39" s="1"/>
  <c r="G14" i="39"/>
  <c r="F14" i="39"/>
  <c r="F27" i="39" s="1"/>
  <c r="E14" i="39"/>
  <c r="D14" i="39"/>
  <c r="D27" i="39" s="1"/>
  <c r="C14" i="39"/>
  <c r="C27" i="39" s="1"/>
  <c r="C46" i="39" s="1"/>
  <c r="AA51" i="40"/>
  <c r="Y51" i="40"/>
  <c r="Z51" i="40" s="1"/>
  <c r="X51" i="40"/>
  <c r="W51" i="40"/>
  <c r="V51" i="40"/>
  <c r="U51" i="40"/>
  <c r="T51" i="40"/>
  <c r="S51" i="40"/>
  <c r="R51" i="40"/>
  <c r="Q51" i="40"/>
  <c r="P51" i="40"/>
  <c r="O51" i="40"/>
  <c r="N51" i="40"/>
  <c r="M51" i="40"/>
  <c r="L51" i="40"/>
  <c r="K51" i="40"/>
  <c r="J51" i="40"/>
  <c r="I51" i="40"/>
  <c r="H51" i="40"/>
  <c r="G51" i="40"/>
  <c r="F51" i="40"/>
  <c r="E51" i="40"/>
  <c r="D51" i="40"/>
  <c r="C51" i="40"/>
  <c r="Y45" i="40"/>
  <c r="AA44" i="40"/>
  <c r="Y44" i="40"/>
  <c r="X44" i="40"/>
  <c r="Z44" i="40" s="1"/>
  <c r="W44" i="40"/>
  <c r="V44" i="40"/>
  <c r="U44" i="40"/>
  <c r="T44" i="40"/>
  <c r="S44" i="40"/>
  <c r="R44" i="40"/>
  <c r="Q44" i="40"/>
  <c r="P44" i="40"/>
  <c r="O44" i="40"/>
  <c r="N44" i="40"/>
  <c r="M44" i="40"/>
  <c r="L44" i="40"/>
  <c r="K44" i="40"/>
  <c r="J44" i="40"/>
  <c r="I44" i="40"/>
  <c r="H44" i="40"/>
  <c r="G44" i="40"/>
  <c r="F44" i="40"/>
  <c r="E44" i="40"/>
  <c r="D44" i="40"/>
  <c r="C44" i="40"/>
  <c r="AA38" i="40"/>
  <c r="Y38" i="40"/>
  <c r="X38" i="40"/>
  <c r="W38" i="40"/>
  <c r="W45" i="40" s="1"/>
  <c r="V38" i="40"/>
  <c r="V45" i="40" s="1"/>
  <c r="U38" i="40"/>
  <c r="U45" i="40" s="1"/>
  <c r="T38" i="40"/>
  <c r="T45" i="40" s="1"/>
  <c r="S38" i="40"/>
  <c r="S45" i="40" s="1"/>
  <c r="R38" i="40"/>
  <c r="Q38" i="40"/>
  <c r="Q45" i="40" s="1"/>
  <c r="P38" i="40"/>
  <c r="O38" i="40"/>
  <c r="O45" i="40" s="1"/>
  <c r="N38" i="40"/>
  <c r="N45" i="40" s="1"/>
  <c r="M38" i="40"/>
  <c r="M45" i="40" s="1"/>
  <c r="L38" i="40"/>
  <c r="L45" i="40" s="1"/>
  <c r="K38" i="40"/>
  <c r="K45" i="40" s="1"/>
  <c r="J38" i="40"/>
  <c r="I38" i="40"/>
  <c r="I45" i="40" s="1"/>
  <c r="H38" i="40"/>
  <c r="H45" i="40" s="1"/>
  <c r="G38" i="40"/>
  <c r="G45" i="40" s="1"/>
  <c r="F38" i="40"/>
  <c r="F45" i="40" s="1"/>
  <c r="E38" i="40"/>
  <c r="E45" i="40" s="1"/>
  <c r="D38" i="40"/>
  <c r="D45" i="40" s="1"/>
  <c r="C38" i="40"/>
  <c r="C45" i="40" s="1"/>
  <c r="AA26" i="40"/>
  <c r="Y26" i="40"/>
  <c r="X26" i="40"/>
  <c r="Z26" i="40" s="1"/>
  <c r="W26" i="40"/>
  <c r="V26" i="40"/>
  <c r="U26" i="40"/>
  <c r="T26" i="40"/>
  <c r="S26" i="40"/>
  <c r="R26" i="40"/>
  <c r="Q26" i="40"/>
  <c r="P26" i="40"/>
  <c r="O26" i="40"/>
  <c r="N26" i="40"/>
  <c r="M26" i="40"/>
  <c r="L26" i="40"/>
  <c r="K26" i="40"/>
  <c r="J26" i="40"/>
  <c r="I26" i="40"/>
  <c r="H26" i="40"/>
  <c r="G26" i="40"/>
  <c r="F26" i="40"/>
  <c r="E26" i="40"/>
  <c r="D26" i="40"/>
  <c r="C26" i="40"/>
  <c r="AA14" i="40"/>
  <c r="Y14" i="40"/>
  <c r="Y27" i="40" s="1"/>
  <c r="X14" i="40"/>
  <c r="X27" i="40" s="1"/>
  <c r="W14" i="40"/>
  <c r="W27" i="40" s="1"/>
  <c r="V14" i="40"/>
  <c r="V27" i="40" s="1"/>
  <c r="V46" i="40" s="1"/>
  <c r="U14" i="40"/>
  <c r="U27" i="40" s="1"/>
  <c r="T14" i="40"/>
  <c r="T27" i="40" s="1"/>
  <c r="S14" i="40"/>
  <c r="S27" i="40" s="1"/>
  <c r="R14" i="40"/>
  <c r="R27" i="40" s="1"/>
  <c r="Q14" i="40"/>
  <c r="Q27" i="40" s="1"/>
  <c r="Q46" i="40" s="1"/>
  <c r="P14" i="40"/>
  <c r="P27" i="40" s="1"/>
  <c r="O14" i="40"/>
  <c r="O27" i="40" s="1"/>
  <c r="O46" i="40" s="1"/>
  <c r="N14" i="40"/>
  <c r="N27" i="40" s="1"/>
  <c r="N46" i="40" s="1"/>
  <c r="M14" i="40"/>
  <c r="M27" i="40" s="1"/>
  <c r="L14" i="40"/>
  <c r="L27" i="40" s="1"/>
  <c r="K14" i="40"/>
  <c r="K27" i="40" s="1"/>
  <c r="J14" i="40"/>
  <c r="I14" i="40"/>
  <c r="I27" i="40" s="1"/>
  <c r="I46" i="40" s="1"/>
  <c r="H14" i="40"/>
  <c r="H27" i="40" s="1"/>
  <c r="G14" i="40"/>
  <c r="F14" i="40"/>
  <c r="F27" i="40" s="1"/>
  <c r="F46" i="40" s="1"/>
  <c r="E14" i="40"/>
  <c r="E27" i="40" s="1"/>
  <c r="D14" i="40"/>
  <c r="C14" i="40"/>
  <c r="C27" i="40" s="1"/>
  <c r="AA51" i="1"/>
  <c r="Y51" i="1"/>
  <c r="Z51" i="1" s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AA44" i="1"/>
  <c r="Y44" i="1"/>
  <c r="Y45" i="1" s="1"/>
  <c r="X44" i="1"/>
  <c r="W44" i="1"/>
  <c r="V44" i="1"/>
  <c r="U44" i="1"/>
  <c r="T44" i="1"/>
  <c r="S44" i="1"/>
  <c r="R44" i="1"/>
  <c r="Q44" i="1"/>
  <c r="Q45" i="1" s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AA38" i="1"/>
  <c r="AA45" i="1" s="1"/>
  <c r="Y38" i="1"/>
  <c r="X38" i="1"/>
  <c r="X45" i="1" s="1"/>
  <c r="W38" i="1"/>
  <c r="V38" i="1"/>
  <c r="V45" i="1" s="1"/>
  <c r="U38" i="1"/>
  <c r="U45" i="1" s="1"/>
  <c r="T38" i="1"/>
  <c r="S38" i="1"/>
  <c r="S45" i="1" s="1"/>
  <c r="R38" i="1"/>
  <c r="R45" i="1" s="1"/>
  <c r="Q38" i="1"/>
  <c r="P38" i="1"/>
  <c r="P45" i="1" s="1"/>
  <c r="O38" i="1"/>
  <c r="N38" i="1"/>
  <c r="N45" i="1" s="1"/>
  <c r="M38" i="1"/>
  <c r="M45" i="1" s="1"/>
  <c r="L38" i="1"/>
  <c r="K38" i="1"/>
  <c r="K45" i="1" s="1"/>
  <c r="J38" i="1"/>
  <c r="J45" i="1" s="1"/>
  <c r="I38" i="1"/>
  <c r="H38" i="1"/>
  <c r="H45" i="1" s="1"/>
  <c r="G38" i="1"/>
  <c r="F38" i="1"/>
  <c r="F45" i="1" s="1"/>
  <c r="E38" i="1"/>
  <c r="E45" i="1" s="1"/>
  <c r="D38" i="1"/>
  <c r="C38" i="1"/>
  <c r="C45" i="1" s="1"/>
  <c r="Q27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AA14" i="1"/>
  <c r="AA27" i="1" s="1"/>
  <c r="Y14" i="1"/>
  <c r="Y27" i="1" s="1"/>
  <c r="X14" i="1"/>
  <c r="X27" i="1" s="1"/>
  <c r="W14" i="1"/>
  <c r="V14" i="1"/>
  <c r="V27" i="1" s="1"/>
  <c r="U14" i="1"/>
  <c r="U27" i="1" s="1"/>
  <c r="U46" i="1" s="1"/>
  <c r="T14" i="1"/>
  <c r="S14" i="1"/>
  <c r="S27" i="1" s="1"/>
  <c r="R14" i="1"/>
  <c r="Q14" i="1"/>
  <c r="P14" i="1"/>
  <c r="P27" i="1" s="1"/>
  <c r="O14" i="1"/>
  <c r="N14" i="1"/>
  <c r="N27" i="1" s="1"/>
  <c r="M14" i="1"/>
  <c r="M27" i="1" s="1"/>
  <c r="M46" i="1" s="1"/>
  <c r="L14" i="1"/>
  <c r="K14" i="1"/>
  <c r="K27" i="1" s="1"/>
  <c r="J14" i="1"/>
  <c r="I14" i="1"/>
  <c r="I27" i="1" s="1"/>
  <c r="H14" i="1"/>
  <c r="H27" i="1" s="1"/>
  <c r="G14" i="1"/>
  <c r="F14" i="1"/>
  <c r="F27" i="1" s="1"/>
  <c r="E14" i="1"/>
  <c r="E27" i="1" s="1"/>
  <c r="E46" i="1" s="1"/>
  <c r="D14" i="1"/>
  <c r="C14" i="1"/>
  <c r="C27" i="1" s="1"/>
  <c r="U46" i="32" l="1"/>
  <c r="AA46" i="28"/>
  <c r="AA46" i="26"/>
  <c r="J27" i="1"/>
  <c r="R46" i="39"/>
  <c r="Q45" i="39"/>
  <c r="Y45" i="37"/>
  <c r="Y46" i="37" s="1"/>
  <c r="L27" i="36"/>
  <c r="L46" i="36" s="1"/>
  <c r="W45" i="34"/>
  <c r="J45" i="31"/>
  <c r="J46" i="31" s="1"/>
  <c r="G46" i="30"/>
  <c r="W46" i="30"/>
  <c r="L45" i="30"/>
  <c r="E27" i="29"/>
  <c r="E46" i="29" s="1"/>
  <c r="U27" i="29"/>
  <c r="H45" i="24"/>
  <c r="X45" i="24"/>
  <c r="Z45" i="24" s="1"/>
  <c r="N45" i="6"/>
  <c r="G45" i="1"/>
  <c r="O45" i="1"/>
  <c r="W45" i="1"/>
  <c r="D27" i="40"/>
  <c r="S46" i="39"/>
  <c r="AA46" i="39"/>
  <c r="J45" i="39"/>
  <c r="H27" i="38"/>
  <c r="H46" i="38" s="1"/>
  <c r="X27" i="38"/>
  <c r="E27" i="37"/>
  <c r="M27" i="37"/>
  <c r="X27" i="37"/>
  <c r="J46" i="35"/>
  <c r="R46" i="35"/>
  <c r="F27" i="33"/>
  <c r="F46" i="33" s="1"/>
  <c r="N27" i="33"/>
  <c r="N46" i="33" s="1"/>
  <c r="V27" i="33"/>
  <c r="V46" i="33" s="1"/>
  <c r="C45" i="33"/>
  <c r="K45" i="33"/>
  <c r="S45" i="33"/>
  <c r="AA45" i="33"/>
  <c r="AA46" i="33" s="1"/>
  <c r="C45" i="31"/>
  <c r="K45" i="31"/>
  <c r="P46" i="30"/>
  <c r="E45" i="30"/>
  <c r="M45" i="30"/>
  <c r="F27" i="29"/>
  <c r="R46" i="29"/>
  <c r="J46" i="26"/>
  <c r="R46" i="26"/>
  <c r="O46" i="25"/>
  <c r="W46" i="19"/>
  <c r="J27" i="4"/>
  <c r="J46" i="4" s="1"/>
  <c r="R27" i="4"/>
  <c r="R46" i="4" s="1"/>
  <c r="R27" i="1"/>
  <c r="J27" i="39"/>
  <c r="J46" i="39" s="1"/>
  <c r="G46" i="38"/>
  <c r="X27" i="31"/>
  <c r="D27" i="1"/>
  <c r="L27" i="1"/>
  <c r="T27" i="1"/>
  <c r="E46" i="40"/>
  <c r="U46" i="40"/>
  <c r="AA45" i="40"/>
  <c r="J45" i="40"/>
  <c r="R45" i="40"/>
  <c r="D46" i="39"/>
  <c r="K46" i="39"/>
  <c r="Q46" i="38"/>
  <c r="G27" i="37"/>
  <c r="G46" i="37" s="1"/>
  <c r="O27" i="37"/>
  <c r="O46" i="37" s="1"/>
  <c r="C27" i="35"/>
  <c r="C46" i="35" s="1"/>
  <c r="K27" i="35"/>
  <c r="S27" i="35"/>
  <c r="F27" i="32"/>
  <c r="F46" i="32" s="1"/>
  <c r="N27" i="32"/>
  <c r="N46" i="32" s="1"/>
  <c r="V27" i="32"/>
  <c r="V46" i="32" s="1"/>
  <c r="Z45" i="32"/>
  <c r="R46" i="31"/>
  <c r="AA46" i="31"/>
  <c r="D46" i="31"/>
  <c r="G46" i="29"/>
  <c r="C45" i="29"/>
  <c r="K45" i="29"/>
  <c r="S45" i="29"/>
  <c r="F27" i="28"/>
  <c r="V27" i="28"/>
  <c r="F45" i="28"/>
  <c r="N45" i="28"/>
  <c r="V45" i="28"/>
  <c r="H46" i="25"/>
  <c r="P46" i="25"/>
  <c r="Z26" i="25"/>
  <c r="G45" i="25"/>
  <c r="G46" i="25" s="1"/>
  <c r="W45" i="25"/>
  <c r="W46" i="25" s="1"/>
  <c r="C46" i="16"/>
  <c r="K46" i="16"/>
  <c r="S46" i="16"/>
  <c r="J46" i="9"/>
  <c r="I27" i="9"/>
  <c r="I46" i="9" s="1"/>
  <c r="Q27" i="9"/>
  <c r="Q46" i="9" s="1"/>
  <c r="Y27" i="9"/>
  <c r="Y46" i="9" s="1"/>
  <c r="E46" i="7"/>
  <c r="T46" i="36"/>
  <c r="X45" i="36"/>
  <c r="Z45" i="36" s="1"/>
  <c r="E45" i="35"/>
  <c r="E46" i="35" s="1"/>
  <c r="H27" i="31"/>
  <c r="M27" i="39"/>
  <c r="M46" i="39" s="1"/>
  <c r="J27" i="38"/>
  <c r="P27" i="33"/>
  <c r="P46" i="33" s="1"/>
  <c r="M45" i="33"/>
  <c r="M45" i="31"/>
  <c r="V45" i="2"/>
  <c r="V46" i="2" s="1"/>
  <c r="N46" i="1"/>
  <c r="V46" i="1"/>
  <c r="G27" i="40"/>
  <c r="G46" i="40" s="1"/>
  <c r="F46" i="39"/>
  <c r="V46" i="39"/>
  <c r="S46" i="38"/>
  <c r="J45" i="38"/>
  <c r="R45" i="38"/>
  <c r="R46" i="38" s="1"/>
  <c r="H27" i="36"/>
  <c r="H46" i="36" s="1"/>
  <c r="P27" i="36"/>
  <c r="P46" i="36" s="1"/>
  <c r="G46" i="34"/>
  <c r="O46" i="34"/>
  <c r="W46" i="34"/>
  <c r="K45" i="34"/>
  <c r="K46" i="34" s="1"/>
  <c r="S45" i="34"/>
  <c r="I46" i="33"/>
  <c r="Q46" i="33"/>
  <c r="Y46" i="33"/>
  <c r="H27" i="32"/>
  <c r="H46" i="32" s="1"/>
  <c r="P27" i="32"/>
  <c r="P46" i="32" s="1"/>
  <c r="C27" i="30"/>
  <c r="C46" i="30" s="1"/>
  <c r="K27" i="30"/>
  <c r="K46" i="30" s="1"/>
  <c r="S27" i="30"/>
  <c r="S46" i="30" s="1"/>
  <c r="H45" i="30"/>
  <c r="H46" i="30" s="1"/>
  <c r="I46" i="29"/>
  <c r="Q46" i="29"/>
  <c r="L45" i="29"/>
  <c r="P46" i="28"/>
  <c r="X45" i="28"/>
  <c r="Z45" i="28" s="1"/>
  <c r="H46" i="27"/>
  <c r="P46" i="27"/>
  <c r="F27" i="24"/>
  <c r="F46" i="24" s="1"/>
  <c r="N27" i="24"/>
  <c r="N46" i="24" s="1"/>
  <c r="V27" i="24"/>
  <c r="V46" i="24" s="1"/>
  <c r="K45" i="23"/>
  <c r="K46" i="23" s="1"/>
  <c r="W46" i="17"/>
  <c r="P46" i="13"/>
  <c r="X27" i="10"/>
  <c r="X46" i="10" s="1"/>
  <c r="Z46" i="10" s="1"/>
  <c r="Z14" i="10"/>
  <c r="J27" i="3"/>
  <c r="J46" i="3" s="1"/>
  <c r="R27" i="3"/>
  <c r="R46" i="3" s="1"/>
  <c r="G45" i="2"/>
  <c r="O45" i="2"/>
  <c r="W45" i="2"/>
  <c r="W46" i="2" s="1"/>
  <c r="I45" i="1"/>
  <c r="U27" i="39"/>
  <c r="U46" i="39" s="1"/>
  <c r="K45" i="36"/>
  <c r="K46" i="36" s="1"/>
  <c r="H27" i="33"/>
  <c r="H46" i="33" s="1"/>
  <c r="U45" i="33"/>
  <c r="H27" i="29"/>
  <c r="H46" i="29" s="1"/>
  <c r="S46" i="27"/>
  <c r="C46" i="23"/>
  <c r="R45" i="23"/>
  <c r="I45" i="13"/>
  <c r="N45" i="5"/>
  <c r="N46" i="5" s="1"/>
  <c r="Q27" i="3"/>
  <c r="Q46" i="3" s="1"/>
  <c r="F46" i="1"/>
  <c r="G27" i="1"/>
  <c r="G46" i="1" s="1"/>
  <c r="O27" i="1"/>
  <c r="W27" i="1"/>
  <c r="W46" i="1" s="1"/>
  <c r="H46" i="40"/>
  <c r="G27" i="39"/>
  <c r="G46" i="39" s="1"/>
  <c r="J46" i="37"/>
  <c r="R46" i="37"/>
  <c r="I27" i="37"/>
  <c r="I46" i="37" s="1"/>
  <c r="E45" i="36"/>
  <c r="J46" i="33"/>
  <c r="R46" i="33"/>
  <c r="I46" i="32"/>
  <c r="Q46" i="32"/>
  <c r="Y46" i="32"/>
  <c r="C45" i="32"/>
  <c r="K45" i="32"/>
  <c r="S45" i="32"/>
  <c r="AA45" i="32"/>
  <c r="L46" i="30"/>
  <c r="T46" i="30"/>
  <c r="D27" i="30"/>
  <c r="D46" i="30" s="1"/>
  <c r="X27" i="30"/>
  <c r="X46" i="30" s="1"/>
  <c r="Y45" i="30"/>
  <c r="Z45" i="30" s="1"/>
  <c r="Z38" i="27"/>
  <c r="G46" i="26"/>
  <c r="O46" i="26"/>
  <c r="W46" i="26"/>
  <c r="J46" i="25"/>
  <c r="R46" i="25"/>
  <c r="Z38" i="25"/>
  <c r="X27" i="17"/>
  <c r="X46" i="17" s="1"/>
  <c r="Z46" i="17" s="1"/>
  <c r="Z14" i="17"/>
  <c r="X27" i="9"/>
  <c r="X46" i="9" s="1"/>
  <c r="J45" i="9"/>
  <c r="X27" i="7"/>
  <c r="Z14" i="7"/>
  <c r="S46" i="40"/>
  <c r="P45" i="40"/>
  <c r="P46" i="40" s="1"/>
  <c r="Q45" i="37"/>
  <c r="Q46" i="37" s="1"/>
  <c r="T45" i="37"/>
  <c r="K46" i="31"/>
  <c r="N46" i="28"/>
  <c r="W46" i="27"/>
  <c r="X45" i="26"/>
  <c r="Z45" i="26" s="1"/>
  <c r="O27" i="18"/>
  <c r="S45" i="16"/>
  <c r="F45" i="12"/>
  <c r="F46" i="12" s="1"/>
  <c r="P27" i="8"/>
  <c r="X27" i="8"/>
  <c r="Z14" i="8"/>
  <c r="D45" i="1"/>
  <c r="L45" i="1"/>
  <c r="T45" i="1"/>
  <c r="Y46" i="40"/>
  <c r="E27" i="38"/>
  <c r="E46" i="38" s="1"/>
  <c r="M27" i="38"/>
  <c r="M46" i="38" s="1"/>
  <c r="R46" i="36"/>
  <c r="H27" i="34"/>
  <c r="P27" i="34"/>
  <c r="P46" i="34" s="1"/>
  <c r="E45" i="34"/>
  <c r="E46" i="34" s="1"/>
  <c r="M45" i="34"/>
  <c r="U45" i="34"/>
  <c r="U46" i="34" s="1"/>
  <c r="Z45" i="33"/>
  <c r="J46" i="32"/>
  <c r="R46" i="32"/>
  <c r="D46" i="32"/>
  <c r="L46" i="32"/>
  <c r="T46" i="32"/>
  <c r="F27" i="31"/>
  <c r="F46" i="31" s="1"/>
  <c r="N27" i="31"/>
  <c r="N46" i="31" s="1"/>
  <c r="V27" i="31"/>
  <c r="V46" i="31" s="1"/>
  <c r="H45" i="31"/>
  <c r="H46" i="31" s="1"/>
  <c r="P45" i="31"/>
  <c r="AA46" i="30"/>
  <c r="J45" i="30"/>
  <c r="J46" i="30" s="1"/>
  <c r="C27" i="29"/>
  <c r="K27" i="29"/>
  <c r="H46" i="26"/>
  <c r="P46" i="26"/>
  <c r="C45" i="25"/>
  <c r="C46" i="25" s="1"/>
  <c r="F27" i="23"/>
  <c r="N27" i="23"/>
  <c r="Z14" i="14"/>
  <c r="X27" i="14"/>
  <c r="D46" i="12"/>
  <c r="L46" i="12"/>
  <c r="T46" i="12"/>
  <c r="W46" i="11"/>
  <c r="J27" i="2"/>
  <c r="R27" i="2"/>
  <c r="C46" i="40"/>
  <c r="E27" i="39"/>
  <c r="E46" i="39" s="1"/>
  <c r="S45" i="36"/>
  <c r="E45" i="33"/>
  <c r="C46" i="31"/>
  <c r="P46" i="29"/>
  <c r="G46" i="27"/>
  <c r="V45" i="12"/>
  <c r="AA27" i="40"/>
  <c r="AA46" i="40" s="1"/>
  <c r="J27" i="40"/>
  <c r="J46" i="40" s="1"/>
  <c r="I46" i="39"/>
  <c r="Q46" i="39"/>
  <c r="Y46" i="39"/>
  <c r="N46" i="38"/>
  <c r="V46" i="38"/>
  <c r="F27" i="38"/>
  <c r="F46" i="38" s="1"/>
  <c r="D27" i="37"/>
  <c r="D46" i="37" s="1"/>
  <c r="L27" i="37"/>
  <c r="L46" i="37" s="1"/>
  <c r="T27" i="37"/>
  <c r="Z44" i="37"/>
  <c r="C46" i="36"/>
  <c r="S46" i="36"/>
  <c r="Z51" i="36"/>
  <c r="J27" i="34"/>
  <c r="J46" i="34" s="1"/>
  <c r="R27" i="34"/>
  <c r="R46" i="34" s="1"/>
  <c r="E45" i="32"/>
  <c r="M45" i="32"/>
  <c r="M46" i="32" s="1"/>
  <c r="U45" i="32"/>
  <c r="W46" i="31"/>
  <c r="F27" i="30"/>
  <c r="F46" i="30" s="1"/>
  <c r="D45" i="27"/>
  <c r="D46" i="27" s="1"/>
  <c r="L45" i="27"/>
  <c r="L46" i="27" s="1"/>
  <c r="T45" i="27"/>
  <c r="T46" i="27" s="1"/>
  <c r="I46" i="26"/>
  <c r="Q46" i="26"/>
  <c r="Y46" i="26"/>
  <c r="E46" i="25"/>
  <c r="M46" i="25"/>
  <c r="U46" i="25"/>
  <c r="I27" i="20"/>
  <c r="I46" i="20" s="1"/>
  <c r="Q27" i="20"/>
  <c r="Q46" i="20" s="1"/>
  <c r="Y27" i="20"/>
  <c r="Y46" i="20" s="1"/>
  <c r="Z26" i="20"/>
  <c r="E46" i="15"/>
  <c r="M46" i="15"/>
  <c r="U46" i="15"/>
  <c r="W45" i="14"/>
  <c r="W46" i="14" s="1"/>
  <c r="E46" i="12"/>
  <c r="M46" i="12"/>
  <c r="U46" i="12"/>
  <c r="P46" i="24"/>
  <c r="I45" i="24"/>
  <c r="I27" i="22"/>
  <c r="Q27" i="22"/>
  <c r="Q46" i="22" s="1"/>
  <c r="D27" i="21"/>
  <c r="D46" i="21" s="1"/>
  <c r="L27" i="21"/>
  <c r="L46" i="21" s="1"/>
  <c r="T27" i="21"/>
  <c r="T46" i="21" s="1"/>
  <c r="E46" i="16"/>
  <c r="M46" i="16"/>
  <c r="U46" i="16"/>
  <c r="G46" i="15"/>
  <c r="O46" i="15"/>
  <c r="G45" i="15"/>
  <c r="O45" i="15"/>
  <c r="W45" i="15"/>
  <c r="W46" i="15" s="1"/>
  <c r="X27" i="13"/>
  <c r="N46" i="12"/>
  <c r="V46" i="12"/>
  <c r="I27" i="10"/>
  <c r="I46" i="10" s="1"/>
  <c r="Q27" i="10"/>
  <c r="Q46" i="10" s="1"/>
  <c r="Y27" i="10"/>
  <c r="Y46" i="10" s="1"/>
  <c r="AA46" i="9"/>
  <c r="I27" i="8"/>
  <c r="I46" i="8" s="1"/>
  <c r="Q27" i="8"/>
  <c r="Y27" i="8"/>
  <c r="Y46" i="8" s="1"/>
  <c r="F45" i="8"/>
  <c r="F46" i="8" s="1"/>
  <c r="I27" i="7"/>
  <c r="I46" i="7" s="1"/>
  <c r="Z26" i="7"/>
  <c r="W45" i="5"/>
  <c r="G45" i="4"/>
  <c r="O45" i="4"/>
  <c r="W45" i="4"/>
  <c r="G45" i="3"/>
  <c r="G46" i="3" s="1"/>
  <c r="O45" i="3"/>
  <c r="O46" i="3" s="1"/>
  <c r="W45" i="3"/>
  <c r="I46" i="24"/>
  <c r="F45" i="22"/>
  <c r="F46" i="22" s="1"/>
  <c r="N45" i="22"/>
  <c r="V45" i="22"/>
  <c r="E46" i="21"/>
  <c r="J27" i="19"/>
  <c r="J46" i="19" s="1"/>
  <c r="R27" i="19"/>
  <c r="R46" i="19" s="1"/>
  <c r="J27" i="18"/>
  <c r="J46" i="18" s="1"/>
  <c r="R27" i="18"/>
  <c r="R46" i="18" s="1"/>
  <c r="F46" i="16"/>
  <c r="N46" i="16"/>
  <c r="V46" i="16"/>
  <c r="X27" i="11"/>
  <c r="C46" i="7"/>
  <c r="K46" i="7"/>
  <c r="S46" i="7"/>
  <c r="M46" i="6"/>
  <c r="U46" i="6"/>
  <c r="AA45" i="25"/>
  <c r="AA46" i="25" s="1"/>
  <c r="C45" i="24"/>
  <c r="K45" i="24"/>
  <c r="I27" i="23"/>
  <c r="I46" i="23" s="1"/>
  <c r="Q27" i="23"/>
  <c r="Q46" i="23" s="1"/>
  <c r="F45" i="23"/>
  <c r="N45" i="23"/>
  <c r="G45" i="22"/>
  <c r="F46" i="21"/>
  <c r="N46" i="21"/>
  <c r="V46" i="21"/>
  <c r="I45" i="21"/>
  <c r="Q45" i="21"/>
  <c r="Q46" i="21" s="1"/>
  <c r="Y45" i="21"/>
  <c r="D27" i="20"/>
  <c r="L27" i="20"/>
  <c r="L46" i="20" s="1"/>
  <c r="T27" i="20"/>
  <c r="T46" i="20" s="1"/>
  <c r="G45" i="20"/>
  <c r="O45" i="20"/>
  <c r="W45" i="20"/>
  <c r="G45" i="19"/>
  <c r="G46" i="19" s="1"/>
  <c r="O45" i="19"/>
  <c r="O46" i="19" s="1"/>
  <c r="W45" i="19"/>
  <c r="G45" i="18"/>
  <c r="G46" i="18" s="1"/>
  <c r="O45" i="18"/>
  <c r="W45" i="18"/>
  <c r="W46" i="18" s="1"/>
  <c r="J27" i="17"/>
  <c r="R27" i="17"/>
  <c r="W46" i="16"/>
  <c r="G45" i="16"/>
  <c r="G46" i="16" s="1"/>
  <c r="O45" i="16"/>
  <c r="O46" i="16" s="1"/>
  <c r="W45" i="16"/>
  <c r="X27" i="15"/>
  <c r="J27" i="14"/>
  <c r="J46" i="14" s="1"/>
  <c r="R27" i="14"/>
  <c r="R46" i="14" s="1"/>
  <c r="D46" i="13"/>
  <c r="L46" i="13"/>
  <c r="I27" i="11"/>
  <c r="I46" i="11" s="1"/>
  <c r="Q27" i="11"/>
  <c r="Q46" i="11" s="1"/>
  <c r="Y27" i="11"/>
  <c r="D46" i="10"/>
  <c r="L46" i="10"/>
  <c r="T46" i="10"/>
  <c r="E46" i="9"/>
  <c r="E45" i="9"/>
  <c r="D46" i="8"/>
  <c r="L46" i="8"/>
  <c r="D46" i="7"/>
  <c r="L46" i="7"/>
  <c r="T46" i="7"/>
  <c r="F46" i="6"/>
  <c r="N46" i="6"/>
  <c r="V46" i="6"/>
  <c r="E46" i="5"/>
  <c r="M46" i="5"/>
  <c r="F46" i="2"/>
  <c r="N46" i="2"/>
  <c r="S45" i="25"/>
  <c r="S46" i="25" s="1"/>
  <c r="M45" i="24"/>
  <c r="U45" i="24"/>
  <c r="D46" i="22"/>
  <c r="L46" i="22"/>
  <c r="T46" i="22"/>
  <c r="F46" i="20"/>
  <c r="N46" i="20"/>
  <c r="V27" i="20"/>
  <c r="V46" i="20" s="1"/>
  <c r="G45" i="17"/>
  <c r="G46" i="17" s="1"/>
  <c r="O45" i="17"/>
  <c r="O46" i="17" s="1"/>
  <c r="W45" i="17"/>
  <c r="E46" i="10"/>
  <c r="M46" i="10"/>
  <c r="U46" i="10"/>
  <c r="F46" i="9"/>
  <c r="F45" i="9"/>
  <c r="E46" i="8"/>
  <c r="Z44" i="7"/>
  <c r="F46" i="5"/>
  <c r="V46" i="5"/>
  <c r="F46" i="4"/>
  <c r="N46" i="4"/>
  <c r="V46" i="4"/>
  <c r="G46" i="2"/>
  <c r="O46" i="2"/>
  <c r="K27" i="23"/>
  <c r="AA27" i="23"/>
  <c r="I45" i="22"/>
  <c r="Y45" i="22"/>
  <c r="Z45" i="22" s="1"/>
  <c r="E46" i="17"/>
  <c r="M46" i="17"/>
  <c r="U46" i="17"/>
  <c r="X27" i="16"/>
  <c r="X46" i="16" s="1"/>
  <c r="J27" i="15"/>
  <c r="R27" i="15"/>
  <c r="M46" i="14"/>
  <c r="U46" i="14"/>
  <c r="I27" i="13"/>
  <c r="Q27" i="13"/>
  <c r="Q46" i="13" s="1"/>
  <c r="F45" i="13"/>
  <c r="N45" i="13"/>
  <c r="V45" i="13"/>
  <c r="I27" i="12"/>
  <c r="Q27" i="12"/>
  <c r="Y27" i="12"/>
  <c r="D46" i="11"/>
  <c r="L46" i="11"/>
  <c r="T46" i="11"/>
  <c r="F45" i="10"/>
  <c r="F46" i="10" s="1"/>
  <c r="N45" i="10"/>
  <c r="N46" i="10" s="1"/>
  <c r="V45" i="10"/>
  <c r="V46" i="10" s="1"/>
  <c r="N46" i="8"/>
  <c r="V46" i="8"/>
  <c r="M27" i="8"/>
  <c r="M46" i="8" s="1"/>
  <c r="S45" i="8"/>
  <c r="S46" i="8" s="1"/>
  <c r="N46" i="7"/>
  <c r="W46" i="3"/>
  <c r="G45" i="24"/>
  <c r="G46" i="24" s="1"/>
  <c r="O45" i="24"/>
  <c r="O46" i="24" s="1"/>
  <c r="W45" i="24"/>
  <c r="W46" i="24" s="1"/>
  <c r="L27" i="23"/>
  <c r="N27" i="22"/>
  <c r="AA45" i="22"/>
  <c r="AA46" i="22" s="1"/>
  <c r="H27" i="20"/>
  <c r="H46" i="20" s="1"/>
  <c r="P27" i="20"/>
  <c r="X27" i="20"/>
  <c r="X46" i="20" s="1"/>
  <c r="Z46" i="20" s="1"/>
  <c r="C45" i="20"/>
  <c r="C46" i="20" s="1"/>
  <c r="K45" i="20"/>
  <c r="K46" i="20" s="1"/>
  <c r="S45" i="20"/>
  <c r="S46" i="20" s="1"/>
  <c r="AA45" i="20"/>
  <c r="AA46" i="20" s="1"/>
  <c r="F46" i="19"/>
  <c r="N46" i="19"/>
  <c r="V46" i="19"/>
  <c r="AA45" i="19"/>
  <c r="AA46" i="19" s="1"/>
  <c r="F46" i="18"/>
  <c r="N46" i="18"/>
  <c r="V46" i="18"/>
  <c r="AA45" i="18"/>
  <c r="AA46" i="18" s="1"/>
  <c r="F27" i="17"/>
  <c r="F46" i="17" s="1"/>
  <c r="N27" i="17"/>
  <c r="N46" i="17" s="1"/>
  <c r="V27" i="17"/>
  <c r="V46" i="17" s="1"/>
  <c r="D27" i="15"/>
  <c r="D46" i="15" s="1"/>
  <c r="L27" i="15"/>
  <c r="L46" i="15" s="1"/>
  <c r="T27" i="15"/>
  <c r="T46" i="15" s="1"/>
  <c r="F27" i="14"/>
  <c r="F46" i="14" s="1"/>
  <c r="N27" i="14"/>
  <c r="V27" i="14"/>
  <c r="V46" i="14" s="1"/>
  <c r="N45" i="14"/>
  <c r="C27" i="13"/>
  <c r="K27" i="13"/>
  <c r="K46" i="13" s="1"/>
  <c r="S27" i="13"/>
  <c r="S46" i="13" s="1"/>
  <c r="C27" i="12"/>
  <c r="K27" i="12"/>
  <c r="S27" i="12"/>
  <c r="E27" i="11"/>
  <c r="E46" i="11" s="1"/>
  <c r="M27" i="11"/>
  <c r="M46" i="11" s="1"/>
  <c r="U27" i="11"/>
  <c r="U46" i="11" s="1"/>
  <c r="F45" i="11"/>
  <c r="F46" i="11" s="1"/>
  <c r="N45" i="11"/>
  <c r="N46" i="11" s="1"/>
  <c r="V45" i="11"/>
  <c r="V46" i="11" s="1"/>
  <c r="Z38" i="9"/>
  <c r="H45" i="9"/>
  <c r="H46" i="9" s="1"/>
  <c r="G27" i="8"/>
  <c r="G46" i="8" s="1"/>
  <c r="D45" i="8"/>
  <c r="L45" i="8"/>
  <c r="T45" i="8"/>
  <c r="T46" i="8" s="1"/>
  <c r="G27" i="7"/>
  <c r="G46" i="7" s="1"/>
  <c r="O27" i="7"/>
  <c r="O46" i="7" s="1"/>
  <c r="W27" i="7"/>
  <c r="W46" i="7" s="1"/>
  <c r="Z51" i="6"/>
  <c r="Z51" i="5"/>
  <c r="I46" i="1"/>
  <c r="Z45" i="1"/>
  <c r="M46" i="40"/>
  <c r="L46" i="39"/>
  <c r="T46" i="39"/>
  <c r="I46" i="38"/>
  <c r="N46" i="39"/>
  <c r="K46" i="38"/>
  <c r="Y46" i="1"/>
  <c r="Z27" i="40"/>
  <c r="H46" i="1"/>
  <c r="R46" i="40"/>
  <c r="T46" i="37"/>
  <c r="Q46" i="1"/>
  <c r="P46" i="1"/>
  <c r="J46" i="1"/>
  <c r="K46" i="40"/>
  <c r="D46" i="36"/>
  <c r="X46" i="1"/>
  <c r="Z27" i="1"/>
  <c r="AA46" i="1"/>
  <c r="R46" i="1"/>
  <c r="C46" i="1"/>
  <c r="K46" i="1"/>
  <c r="S46" i="1"/>
  <c r="L46" i="40"/>
  <c r="D46" i="40"/>
  <c r="T46" i="40"/>
  <c r="E46" i="37"/>
  <c r="M46" i="37"/>
  <c r="Z14" i="1"/>
  <c r="Z14" i="40"/>
  <c r="Y27" i="38"/>
  <c r="Y46" i="38" s="1"/>
  <c r="C27" i="37"/>
  <c r="C46" i="37" s="1"/>
  <c r="K27" i="37"/>
  <c r="K46" i="37" s="1"/>
  <c r="S27" i="37"/>
  <c r="S46" i="37" s="1"/>
  <c r="AA27" i="37"/>
  <c r="AA46" i="37" s="1"/>
  <c r="K46" i="35"/>
  <c r="S46" i="35"/>
  <c r="AA46" i="35"/>
  <c r="M46" i="34"/>
  <c r="G46" i="33"/>
  <c r="O46" i="33"/>
  <c r="W46" i="33"/>
  <c r="W46" i="39"/>
  <c r="U46" i="37"/>
  <c r="X27" i="39"/>
  <c r="X45" i="39"/>
  <c r="Z45" i="39" s="1"/>
  <c r="Z38" i="39"/>
  <c r="J46" i="36"/>
  <c r="Z14" i="36"/>
  <c r="U46" i="36"/>
  <c r="Z38" i="1"/>
  <c r="Z26" i="38"/>
  <c r="W46" i="36"/>
  <c r="W46" i="40"/>
  <c r="X45" i="37"/>
  <c r="Z38" i="37"/>
  <c r="E46" i="36"/>
  <c r="X27" i="36"/>
  <c r="H46" i="34"/>
  <c r="C46" i="33"/>
  <c r="K46" i="33"/>
  <c r="S46" i="33"/>
  <c r="E46" i="33"/>
  <c r="AA46" i="32"/>
  <c r="E46" i="30"/>
  <c r="M46" i="30"/>
  <c r="U46" i="30"/>
  <c r="C46" i="29"/>
  <c r="K46" i="29"/>
  <c r="Z44" i="1"/>
  <c r="X45" i="40"/>
  <c r="Z45" i="40" s="1"/>
  <c r="Z38" i="40"/>
  <c r="D46" i="33"/>
  <c r="L46" i="33"/>
  <c r="T46" i="33"/>
  <c r="M46" i="33"/>
  <c r="C46" i="32"/>
  <c r="K46" i="32"/>
  <c r="S46" i="32"/>
  <c r="G46" i="31"/>
  <c r="O46" i="31"/>
  <c r="T46" i="31"/>
  <c r="D46" i="29"/>
  <c r="L46" i="29"/>
  <c r="T46" i="29"/>
  <c r="Z27" i="37"/>
  <c r="F27" i="36"/>
  <c r="F46" i="36" s="1"/>
  <c r="N27" i="36"/>
  <c r="N46" i="36" s="1"/>
  <c r="V27" i="36"/>
  <c r="V46" i="36" s="1"/>
  <c r="I46" i="35"/>
  <c r="Q46" i="35"/>
  <c r="Y46" i="35"/>
  <c r="H46" i="35"/>
  <c r="P46" i="35"/>
  <c r="C46" i="34"/>
  <c r="S46" i="34"/>
  <c r="AA46" i="34"/>
  <c r="U46" i="33"/>
  <c r="E46" i="32"/>
  <c r="P46" i="31"/>
  <c r="Z27" i="31"/>
  <c r="X46" i="31"/>
  <c r="O46" i="30"/>
  <c r="M46" i="29"/>
  <c r="U46" i="29"/>
  <c r="X45" i="38"/>
  <c r="Z45" i="38" s="1"/>
  <c r="Z38" i="38"/>
  <c r="M46" i="36"/>
  <c r="D46" i="34"/>
  <c r="L46" i="34"/>
  <c r="T46" i="34"/>
  <c r="X45" i="29"/>
  <c r="K46" i="28"/>
  <c r="D45" i="28"/>
  <c r="D46" i="28" s="1"/>
  <c r="L45" i="28"/>
  <c r="L46" i="28" s="1"/>
  <c r="T45" i="28"/>
  <c r="T46" i="28" s="1"/>
  <c r="D46" i="26"/>
  <c r="L46" i="26"/>
  <c r="T46" i="26"/>
  <c r="F46" i="26"/>
  <c r="X46" i="25"/>
  <c r="Z46" i="25" s="1"/>
  <c r="Z27" i="25"/>
  <c r="R46" i="24"/>
  <c r="E46" i="23"/>
  <c r="M46" i="23"/>
  <c r="U46" i="23"/>
  <c r="E46" i="31"/>
  <c r="M46" i="31"/>
  <c r="U46" i="31"/>
  <c r="X46" i="29"/>
  <c r="Z27" i="29"/>
  <c r="Y45" i="29"/>
  <c r="Y46" i="29" s="1"/>
  <c r="Z51" i="29"/>
  <c r="H46" i="28"/>
  <c r="X27" i="28"/>
  <c r="Z14" i="28"/>
  <c r="X27" i="27"/>
  <c r="Z14" i="27"/>
  <c r="H46" i="24"/>
  <c r="X46" i="24"/>
  <c r="Z46" i="24" s="1"/>
  <c r="Z27" i="24"/>
  <c r="Q46" i="24"/>
  <c r="Y46" i="24"/>
  <c r="X27" i="35"/>
  <c r="X27" i="34"/>
  <c r="Z14" i="33"/>
  <c r="X27" i="33"/>
  <c r="Z14" i="32"/>
  <c r="X27" i="32"/>
  <c r="Z14" i="31"/>
  <c r="S46" i="29"/>
  <c r="U46" i="28"/>
  <c r="J46" i="27"/>
  <c r="R46" i="27"/>
  <c r="Z27" i="26"/>
  <c r="Z45" i="25"/>
  <c r="C46" i="22"/>
  <c r="K46" i="22"/>
  <c r="S46" i="22"/>
  <c r="Y45" i="31"/>
  <c r="Z45" i="31" s="1"/>
  <c r="I27" i="30"/>
  <c r="I46" i="30" s="1"/>
  <c r="Q27" i="30"/>
  <c r="Q46" i="30" s="1"/>
  <c r="Y27" i="30"/>
  <c r="Z26" i="30"/>
  <c r="C46" i="28"/>
  <c r="Z45" i="27"/>
  <c r="J46" i="23"/>
  <c r="R46" i="23"/>
  <c r="E46" i="22"/>
  <c r="E46" i="28"/>
  <c r="V46" i="26"/>
  <c r="J46" i="24"/>
  <c r="S46" i="23"/>
  <c r="AA46" i="23"/>
  <c r="M46" i="22"/>
  <c r="U46" i="22"/>
  <c r="Z38" i="36"/>
  <c r="Z38" i="35"/>
  <c r="Z38" i="34"/>
  <c r="Z38" i="33"/>
  <c r="Z38" i="32"/>
  <c r="F45" i="29"/>
  <c r="F46" i="29" s="1"/>
  <c r="N45" i="29"/>
  <c r="N46" i="29" s="1"/>
  <c r="V45" i="29"/>
  <c r="V46" i="29" s="1"/>
  <c r="E46" i="27"/>
  <c r="M46" i="27"/>
  <c r="U46" i="27"/>
  <c r="E46" i="24"/>
  <c r="M46" i="24"/>
  <c r="U46" i="24"/>
  <c r="V46" i="22"/>
  <c r="N46" i="22"/>
  <c r="D45" i="23"/>
  <c r="D46" i="23" s="1"/>
  <c r="L45" i="23"/>
  <c r="L46" i="23" s="1"/>
  <c r="T45" i="23"/>
  <c r="T46" i="23" s="1"/>
  <c r="G27" i="22"/>
  <c r="O27" i="22"/>
  <c r="O46" i="22" s="1"/>
  <c r="W27" i="22"/>
  <c r="X27" i="22"/>
  <c r="W45" i="22"/>
  <c r="C46" i="24"/>
  <c r="K46" i="24"/>
  <c r="S46" i="24"/>
  <c r="Y46" i="22"/>
  <c r="X46" i="19"/>
  <c r="Z27" i="19"/>
  <c r="X46" i="18"/>
  <c r="Z27" i="18"/>
  <c r="Z27" i="17"/>
  <c r="Z44" i="24"/>
  <c r="M46" i="21"/>
  <c r="U46" i="21"/>
  <c r="X27" i="23"/>
  <c r="X45" i="23"/>
  <c r="Z45" i="23" s="1"/>
  <c r="Z38" i="22"/>
  <c r="I46" i="21"/>
  <c r="Z45" i="21"/>
  <c r="E46" i="20"/>
  <c r="M46" i="20"/>
  <c r="U46" i="20"/>
  <c r="D46" i="20"/>
  <c r="C46" i="19"/>
  <c r="K46" i="19"/>
  <c r="S46" i="19"/>
  <c r="C46" i="18"/>
  <c r="K46" i="18"/>
  <c r="S46" i="18"/>
  <c r="C46" i="17"/>
  <c r="K46" i="17"/>
  <c r="S46" i="17"/>
  <c r="AA46" i="17"/>
  <c r="J46" i="17"/>
  <c r="R46" i="17"/>
  <c r="X46" i="15"/>
  <c r="Z46" i="15" s="1"/>
  <c r="H46" i="21"/>
  <c r="P46" i="21"/>
  <c r="X46" i="21"/>
  <c r="Z27" i="21"/>
  <c r="Y46" i="21"/>
  <c r="D46" i="19"/>
  <c r="L46" i="19"/>
  <c r="T46" i="19"/>
  <c r="D46" i="18"/>
  <c r="L46" i="18"/>
  <c r="T46" i="18"/>
  <c r="D46" i="17"/>
  <c r="L46" i="17"/>
  <c r="T46" i="17"/>
  <c r="Y46" i="15"/>
  <c r="Z14" i="26"/>
  <c r="Z14" i="25"/>
  <c r="Z14" i="24"/>
  <c r="G46" i="20"/>
  <c r="O46" i="20"/>
  <c r="W46" i="20"/>
  <c r="E46" i="19"/>
  <c r="M46" i="19"/>
  <c r="U46" i="19"/>
  <c r="E46" i="18"/>
  <c r="M46" i="18"/>
  <c r="U46" i="18"/>
  <c r="AA46" i="15"/>
  <c r="J46" i="15"/>
  <c r="R46" i="15"/>
  <c r="H46" i="14"/>
  <c r="J46" i="21"/>
  <c r="R46" i="21"/>
  <c r="AA46" i="21"/>
  <c r="P46" i="20"/>
  <c r="Y46" i="19"/>
  <c r="Y46" i="18"/>
  <c r="Y46" i="16"/>
  <c r="Z46" i="16" s="1"/>
  <c r="Z14" i="21"/>
  <c r="Z14" i="19"/>
  <c r="Z14" i="18"/>
  <c r="P46" i="14"/>
  <c r="X46" i="14"/>
  <c r="G46" i="12"/>
  <c r="I46" i="14"/>
  <c r="Q46" i="14"/>
  <c r="Y46" i="14"/>
  <c r="Z46" i="9"/>
  <c r="Z27" i="16"/>
  <c r="Z27" i="15"/>
  <c r="Z27" i="14"/>
  <c r="Z38" i="21"/>
  <c r="Z38" i="19"/>
  <c r="Z38" i="18"/>
  <c r="Z38" i="17"/>
  <c r="Z38" i="16"/>
  <c r="Z38" i="15"/>
  <c r="Z38" i="14"/>
  <c r="Y27" i="13"/>
  <c r="Y46" i="13" s="1"/>
  <c r="Z26" i="13"/>
  <c r="X46" i="11"/>
  <c r="Z46" i="11" s="1"/>
  <c r="AA46" i="10"/>
  <c r="C46" i="13"/>
  <c r="W46" i="12"/>
  <c r="J46" i="11"/>
  <c r="R46" i="11"/>
  <c r="Y46" i="11"/>
  <c r="Z45" i="13"/>
  <c r="X46" i="12"/>
  <c r="C46" i="11"/>
  <c r="K46" i="11"/>
  <c r="S46" i="11"/>
  <c r="AA46" i="11"/>
  <c r="U46" i="8"/>
  <c r="E46" i="13"/>
  <c r="M46" i="13"/>
  <c r="U46" i="13"/>
  <c r="I46" i="12"/>
  <c r="Q46" i="12"/>
  <c r="Y46" i="12"/>
  <c r="G46" i="11"/>
  <c r="H46" i="10"/>
  <c r="F46" i="13"/>
  <c r="N46" i="13"/>
  <c r="V46" i="13"/>
  <c r="X46" i="13"/>
  <c r="C46" i="12"/>
  <c r="K46" i="12"/>
  <c r="S46" i="12"/>
  <c r="AA46" i="12"/>
  <c r="H46" i="11"/>
  <c r="Q45" i="8"/>
  <c r="Q46" i="8" s="1"/>
  <c r="P46" i="7"/>
  <c r="AA46" i="8"/>
  <c r="X45" i="7"/>
  <c r="Z45" i="7" s="1"/>
  <c r="Z38" i="7"/>
  <c r="X45" i="5"/>
  <c r="Z45" i="5" s="1"/>
  <c r="Z38" i="5"/>
  <c r="Z27" i="3"/>
  <c r="Z26" i="12"/>
  <c r="Z26" i="11"/>
  <c r="Z26" i="8"/>
  <c r="AA45" i="8"/>
  <c r="Z27" i="6"/>
  <c r="Z27" i="12"/>
  <c r="Z27" i="11"/>
  <c r="Z27" i="10"/>
  <c r="Z27" i="9"/>
  <c r="Y27" i="7"/>
  <c r="Y46" i="7" s="1"/>
  <c r="X45" i="4"/>
  <c r="Z45" i="4" s="1"/>
  <c r="Z38" i="4"/>
  <c r="Z27" i="2"/>
  <c r="Z38" i="13"/>
  <c r="Z38" i="12"/>
  <c r="Z38" i="11"/>
  <c r="Z38" i="10"/>
  <c r="AA46" i="7"/>
  <c r="J27" i="6"/>
  <c r="J46" i="6" s="1"/>
  <c r="R27" i="6"/>
  <c r="R46" i="6" s="1"/>
  <c r="G46" i="5"/>
  <c r="O46" i="5"/>
  <c r="W46" i="5"/>
  <c r="C46" i="3"/>
  <c r="K46" i="3"/>
  <c r="S46" i="3"/>
  <c r="AA46" i="6"/>
  <c r="H46" i="5"/>
  <c r="P46" i="5"/>
  <c r="X46" i="5"/>
  <c r="Z46" i="5" s="1"/>
  <c r="Z27" i="5"/>
  <c r="D46" i="3"/>
  <c r="L46" i="3"/>
  <c r="T46" i="3"/>
  <c r="X45" i="3"/>
  <c r="Z45" i="3" s="1"/>
  <c r="Z38" i="3"/>
  <c r="AA46" i="2"/>
  <c r="J46" i="2"/>
  <c r="R46" i="2"/>
  <c r="O27" i="8"/>
  <c r="O46" i="8" s="1"/>
  <c r="W27" i="8"/>
  <c r="W46" i="8" s="1"/>
  <c r="H46" i="7"/>
  <c r="D46" i="6"/>
  <c r="L46" i="6"/>
  <c r="T46" i="6"/>
  <c r="G46" i="4"/>
  <c r="O46" i="4"/>
  <c r="W46" i="4"/>
  <c r="C46" i="2"/>
  <c r="K46" i="2"/>
  <c r="S46" i="2"/>
  <c r="H45" i="8"/>
  <c r="H46" i="8" s="1"/>
  <c r="P45" i="8"/>
  <c r="P46" i="8" s="1"/>
  <c r="X45" i="8"/>
  <c r="Z45" i="8" s="1"/>
  <c r="F46" i="7"/>
  <c r="V46" i="7"/>
  <c r="I46" i="6"/>
  <c r="X45" i="6"/>
  <c r="Z45" i="6" s="1"/>
  <c r="Z38" i="6"/>
  <c r="J46" i="5"/>
  <c r="R46" i="5"/>
  <c r="AA46" i="5"/>
  <c r="H46" i="4"/>
  <c r="P46" i="4"/>
  <c r="Z27" i="4"/>
  <c r="F46" i="3"/>
  <c r="N46" i="3"/>
  <c r="V46" i="3"/>
  <c r="Y46" i="3"/>
  <c r="D46" i="2"/>
  <c r="L46" i="2"/>
  <c r="T46" i="2"/>
  <c r="I46" i="2"/>
  <c r="X45" i="2"/>
  <c r="Z45" i="2" s="1"/>
  <c r="Z38" i="2"/>
  <c r="Z14" i="5"/>
  <c r="Z14" i="4"/>
  <c r="Z14" i="3"/>
  <c r="Z14" i="2"/>
  <c r="D46" i="1" l="1"/>
  <c r="Z27" i="20"/>
  <c r="I46" i="13"/>
  <c r="N46" i="23"/>
  <c r="G46" i="22"/>
  <c r="F46" i="23"/>
  <c r="V46" i="28"/>
  <c r="X46" i="2"/>
  <c r="Z46" i="2" s="1"/>
  <c r="X46" i="38"/>
  <c r="Z46" i="38" s="1"/>
  <c r="N46" i="14"/>
  <c r="I46" i="22"/>
  <c r="F46" i="28"/>
  <c r="X46" i="6"/>
  <c r="Z46" i="6" s="1"/>
  <c r="Z46" i="21"/>
  <c r="Y46" i="30"/>
  <c r="J46" i="38"/>
  <c r="Z27" i="7"/>
  <c r="Z46" i="18"/>
  <c r="X46" i="26"/>
  <c r="Z46" i="26" s="1"/>
  <c r="Z45" i="37"/>
  <c r="Z46" i="1"/>
  <c r="O46" i="18"/>
  <c r="O46" i="1"/>
  <c r="T46" i="1"/>
  <c r="Z27" i="8"/>
  <c r="L46" i="1"/>
  <c r="Z27" i="30"/>
  <c r="Z27" i="33"/>
  <c r="X46" i="33"/>
  <c r="Z46" i="33" s="1"/>
  <c r="Y46" i="31"/>
  <c r="Z46" i="31" s="1"/>
  <c r="Z27" i="13"/>
  <c r="Z46" i="29"/>
  <c r="Z27" i="36"/>
  <c r="X46" i="36"/>
  <c r="Z46" i="36" s="1"/>
  <c r="X46" i="39"/>
  <c r="Z46" i="39" s="1"/>
  <c r="Z27" i="39"/>
  <c r="Z27" i="34"/>
  <c r="X46" i="34"/>
  <c r="Z46" i="34" s="1"/>
  <c r="X46" i="27"/>
  <c r="Z46" i="27" s="1"/>
  <c r="Z27" i="27"/>
  <c r="Z46" i="13"/>
  <c r="X46" i="3"/>
  <c r="Z46" i="3" s="1"/>
  <c r="X46" i="8"/>
  <c r="Z46" i="8" s="1"/>
  <c r="Z27" i="35"/>
  <c r="X46" i="35"/>
  <c r="Z46" i="35" s="1"/>
  <c r="Z45" i="29"/>
  <c r="Z46" i="12"/>
  <c r="Z27" i="23"/>
  <c r="X46" i="23"/>
  <c r="Z46" i="23" s="1"/>
  <c r="X46" i="22"/>
  <c r="Z46" i="22" s="1"/>
  <c r="Z27" i="22"/>
  <c r="X46" i="28"/>
  <c r="Z46" i="28" s="1"/>
  <c r="Z27" i="28"/>
  <c r="Z46" i="30"/>
  <c r="X46" i="40"/>
  <c r="Z46" i="40" s="1"/>
  <c r="X46" i="7"/>
  <c r="Z46" i="7" s="1"/>
  <c r="Z46" i="19"/>
  <c r="W46" i="22"/>
  <c r="X46" i="37"/>
  <c r="Z46" i="37" s="1"/>
  <c r="X46" i="4"/>
  <c r="Z46" i="4" s="1"/>
  <c r="Z46" i="14"/>
  <c r="Z27" i="32"/>
  <c r="X46" i="32"/>
  <c r="Z46" i="32" s="1"/>
  <c r="Z27" i="38"/>
</calcChain>
</file>

<file path=xl/sharedStrings.xml><?xml version="1.0" encoding="utf-8"?>
<sst xmlns="http://schemas.openxmlformats.org/spreadsheetml/2006/main" count="5160" uniqueCount="117">
  <si>
    <t>Eastern Cape: Buffalo City (BUF) - Table C6 Quarterly Budget Statement - Financial Position ( Waste management                                   ) for 3rd Quarter ended 31 March 2026 (Figures Finalised as at 2026/05/05)</t>
  </si>
  <si>
    <t>Description</t>
  </si>
  <si>
    <t>Q3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</si>
  <si>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</si>
  <si>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</si>
  <si>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</si>
  <si>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</si>
  <si>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</si>
  <si>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</si>
  <si>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</si>
  <si>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</si>
  <si>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</si>
  <si>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</si>
  <si>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</si>
  <si>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</si>
  <si>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</si>
  <si>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</si>
  <si>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</si>
  <si>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</si>
  <si>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</si>
  <si>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</si>
  <si>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</si>
  <si>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</si>
  <si>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</si>
  <si>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</si>
  <si>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</si>
  <si>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</si>
  <si>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</si>
  <si>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</si>
  <si>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</si>
  <si>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</si>
  <si>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</si>
  <si>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</si>
  <si>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</si>
  <si>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</si>
  <si>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</si>
  <si>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Short Term Investments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</si>
  <si>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</si>
  <si>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</si>
  <si>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</si>
  <si>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</si>
  <si>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 receivable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</si>
  <si>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</si>
  <si>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</si>
  <si>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</si>
  <si>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</si>
  <si>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</si>
  <si>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</si>
  <si>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</si>
  <si>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</si>
  <si>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</si>
  <si>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</si>
  <si>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</si>
  <si>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</si>
  <si>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</si>
  <si>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</si>
  <si>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</si>
  <si>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</si>
  <si>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</si>
  <si>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</si>
  <si>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</si>
  <si>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</si>
  <si>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</si>
  <si>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</si>
  <si>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VAT payable</t>
  </si>
  <si>
    <t>Other current liabilities</t>
  </si>
  <si>
    <t>Total current liabilities</t>
  </si>
  <si>
    <t>Non current liabilities</t>
  </si>
  <si>
    <t>Long term Trade and other Payables</t>
  </si>
  <si>
    <t>Other non-current liabilities</t>
  </si>
  <si>
    <t>Total non current liabilities</t>
  </si>
  <si>
    <t>TOTAL LIABILITIES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</si>
  <si>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</si>
  <si>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</si>
  <si>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</si>
  <si>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</si>
  <si>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</si>
  <si>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</si>
  <si>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Waste management                                   ) for 3rd Quarter ended 31 March 2026 (Figures Finalised as at 2026/05/05)</t>
  </si>
  <si>
    <t>Eastern Cape: Dr Beyers Naude (EC101) - Table C6 Quarterly Budget Statement - Financial Position ( Waste management                                   ) for 3rd Quarter ended 31 March 2026 (Figures Finalised as at 2026/05/05)</t>
  </si>
  <si>
    <t>Eastern Cape: Blue Crane Route (EC102) - Table C6 Quarterly Budget Statement - Financial Position ( Waste management                                   ) for 3rd Quarter ended 31 March 2026 (Figures Finalised as at 2026/05/05)</t>
  </si>
  <si>
    <t>Eastern Cape: Makana (EC104) - Table C6 Quarterly Budget Statement - Financial Position ( Waste management                                   ) for 3rd Quarter ended 31 March 2026 (Figures Finalised as at 2026/05/05)</t>
  </si>
  <si>
    <t>Eastern Cape: Ndlambe (EC105) - Table C6 Quarterly Budget Statement - Financial Position ( Waste management                                   ) for 3rd Quarter ended 31 March 2026 (Figures Finalised as at 2026/05/05)</t>
  </si>
  <si>
    <t>Eastern Cape: Sundays River Valley (EC106) - Table C6 Quarterly Budget Statement - Financial Position ( Waste management                                   ) for 3rd Quarter ended 31 March 2026 (Figures Finalised as at 2026/05/05)</t>
  </si>
  <si>
    <t>Eastern Cape: Kouga (EC108) - Table C6 Quarterly Budget Statement - Financial Position ( Waste management                                   ) for 3rd Quarter ended 31 March 2026 (Figures Finalised as at 2026/05/05)</t>
  </si>
  <si>
    <t>Eastern Cape: Kou-Kamma (EC109) - Table C6 Quarterly Budget Statement - Financial Position ( Waste management                                   ) for 3rd Quarter ended 31 March 2026 (Figures Finalised as at 2026/05/05)</t>
  </si>
  <si>
    <t>Eastern Cape: Sarah Baartman (DC10) - Table C6 Quarterly Budget Statement - Financial Position ( Waste management                                   ) for 3rd Quarter ended 31 March 2026 (Figures Finalised as at 2026/05/05)</t>
  </si>
  <si>
    <t>Eastern Cape: Mbhashe (EC121) - Table C6 Quarterly Budget Statement - Financial Position ( Waste management                                   ) for 3rd Quarter ended 31 March 2026 (Figures Finalised as at 2026/05/05)</t>
  </si>
  <si>
    <t>Eastern Cape: Mnquma (EC122) - Table C6 Quarterly Budget Statement - Financial Position ( Waste management                                   ) for 3rd Quarter ended 31 March 2026 (Figures Finalised as at 2026/05/05)</t>
  </si>
  <si>
    <t>Eastern Cape: Great Kei (EC123) - Table C6 Quarterly Budget Statement - Financial Position ( Waste management                                   ) for 3rd Quarter ended 31 March 2026 (Figures Finalised as at 2026/05/05)</t>
  </si>
  <si>
    <t>Eastern Cape: Amahlathi (EC124) - Table C6 Quarterly Budget Statement - Financial Position ( Waste management                                   ) for 3rd Quarter ended 31 March 2026 (Figures Finalised as at 2026/05/05)</t>
  </si>
  <si>
    <t>Eastern Cape: Ngqushwa (EC126) - Table C6 Quarterly Budget Statement - Financial Position ( Waste management                                   ) for 3rd Quarter ended 31 March 2026 (Figures Finalised as at 2026/05/05)</t>
  </si>
  <si>
    <t>Eastern Cape: Raymond Mhlaba (EC129) - Table C6 Quarterly Budget Statement - Financial Position ( Waste management                                   ) for 3rd Quarter ended 31 March 2026 (Figures Finalised as at 2026/05/05)</t>
  </si>
  <si>
    <t>Eastern Cape: Amathole (DC12) - Table C6 Quarterly Budget Statement - Financial Position ( Waste management                                   ) for 3rd Quarter ended 31 March 2026 (Figures Finalised as at 2026/05/05)</t>
  </si>
  <si>
    <t>Eastern Cape: Inxuba Yethemba (EC131) - Table C6 Quarterly Budget Statement - Financial Position ( Waste management                                   ) for 3rd Quarter ended 31 March 2026 (Figures Finalised as at 2026/05/05)</t>
  </si>
  <si>
    <t>Eastern Cape: Vuyisile Mini (EC135) - Table C6 Quarterly Budget Statement - Financial Position ( Waste management                                   ) for 3rd Quarter ended 31 March 2026 (Figures Finalised as at 2026/05/05)</t>
  </si>
  <si>
    <t>Eastern Cape: Emalahleni (EC) (EC136) - Table C6 Quarterly Budget Statement - Financial Position ( Waste management                                   ) for 3rd Quarter ended 31 March 2026 (Figures Finalised as at 2026/05/05)</t>
  </si>
  <si>
    <t>Eastern Cape: Dr. A.B. Xuma (EC137) - Table C6 Quarterly Budget Statement - Financial Position ( Waste management                                   ) for 3rd Quarter ended 31 March 2026 (Figures Finalised as at 2026/05/05)</t>
  </si>
  <si>
    <t>Eastern Cape: Sakhisizwe (EC138) - Table C6 Quarterly Budget Statement - Financial Position ( Waste management                                   ) for 3rd Quarter ended 31 March 2026 (Figures Finalised as at 2026/05/05)</t>
  </si>
  <si>
    <t>Eastern Cape: Enoch Mgijima (EC139) - Table C6 Quarterly Budget Statement - Financial Position ( Waste management                                   ) for 3rd Quarter ended 31 March 2026 (Figures Finalised as at 2026/05/05)</t>
  </si>
  <si>
    <t>Eastern Cape: Chris Hani (DC13) - Table C6 Quarterly Budget Statement - Financial Position ( Waste management                                   ) for 3rd Quarter ended 31 March 2026 (Figures Finalised as at 2026/05/05)</t>
  </si>
  <si>
    <t>Eastern Cape: Elundini (EC141) - Table C6 Quarterly Budget Statement - Financial Position ( Waste management                                   ) for 3rd Quarter ended 31 March 2026 (Figures Finalised as at 2026/05/05)</t>
  </si>
  <si>
    <t>Eastern Cape: Senqu (EC142) - Table C6 Quarterly Budget Statement - Financial Position ( Waste management                                   ) for 3rd Quarter ended 31 March 2026 (Figures Finalised as at 2026/05/05)</t>
  </si>
  <si>
    <t>Eastern Cape: Walter Sisulu (EC145) - Table C6 Quarterly Budget Statement - Financial Position ( Waste management                                   ) for 3rd Quarter ended 31 March 2026 (Figures Finalised as at 2026/05/05)</t>
  </si>
  <si>
    <t>Eastern Cape: Joe Gqabi (DC14) - Table C6 Quarterly Budget Statement - Financial Position ( Waste management                                   ) for 3rd Quarter ended 31 March 2026 (Figures Finalised as at 2026/05/05)</t>
  </si>
  <si>
    <t>Eastern Cape: Ngquza Hills (EC153) - Table C6 Quarterly Budget Statement - Financial Position ( Waste management                                   ) for 3rd Quarter ended 31 March 2026 (Figures Finalised as at 2026/05/05)</t>
  </si>
  <si>
    <t>Eastern Cape: Port St Johns (EC154) - Table C6 Quarterly Budget Statement - Financial Position ( Waste management                                   ) for 3rd Quarter ended 31 March 2026 (Figures Finalised as at 2026/05/05)</t>
  </si>
  <si>
    <t>Eastern Cape: Nyandeni (EC155) - Table C6 Quarterly Budget Statement - Financial Position ( Waste management                                   ) for 3rd Quarter ended 31 March 2026 (Figures Finalised as at 2026/05/05)</t>
  </si>
  <si>
    <t>Eastern Cape: Kumkani Mhlontlo (EC156) - Table C6 Quarterly Budget Statement - Financial Position ( Waste management                                   ) for 3rd Quarter ended 31 March 2026 (Figures Finalised as at 2026/05/05)</t>
  </si>
  <si>
    <t>Eastern Cape: King Sabata Dalindyebo (EC157) - Table C6 Quarterly Budget Statement - Financial Position ( Waste management                                   ) for 3rd Quarter ended 31 March 2026 (Figures Finalised as at 2026/05/05)</t>
  </si>
  <si>
    <t>Eastern Cape: O R Tambo (DC15) - Table C6 Quarterly Budget Statement - Financial Position ( Waste management                                   ) for 3rd Quarter ended 31 March 2026 (Figures Finalised as at 2026/05/05)</t>
  </si>
  <si>
    <t>Eastern Cape: Matatiele (EC441) - Table C6 Quarterly Budget Statement - Financial Position ( Waste management                                   ) for 3rd Quarter ended 31 March 2026 (Figures Finalised as at 2026/05/05)</t>
  </si>
  <si>
    <t>Eastern Cape: Umzimvubu (EC442) - Table C6 Quarterly Budget Statement - Financial Position ( Waste management                                   ) for 3rd Quarter ended 31 March 2026 (Figures Finalised as at 2026/05/05)</t>
  </si>
  <si>
    <t>Eastern Cape: Winnie Madikizela-Mandela (EC443) - Table C6 Quarterly Budget Statement - Financial Position ( Waste management                                   ) for 3rd Quarter ended 31 March 2026 (Figures Finalised as at 2026/05/05)</t>
  </si>
  <si>
    <t>Eastern Cape: Ntabankulu (EC444) - Table C6 Quarterly Budget Statement - Financial Position ( Waste management                                   ) for 3rd Quarter ended 31 March 2026 (Figures Finalised as at 2026/05/05)</t>
  </si>
  <si>
    <t>Eastern Cape: Alfred Nzo (DC44) - Table C6 Quarterly Budget Statement - Financial Position ( Waste management                                   ) for 3rd Quarter ended 31 March 2026 (Figures Finalised as at 2026/05/05)</t>
  </si>
  <si>
    <t>Summary - Table C6 Quarterly Budget Statement - Financial Position ( Waste management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</si>
</sst>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4" fillId="0" borderId="0" xfId="0" applyFont="1"/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167" fontId="6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>
        <v>10230305</v>
      </c>
      <c r="G6" s="20"/>
      <c r="H6" s="20"/>
      <c r="I6" s="20"/>
      <c r="J6" s="20"/>
      <c r="K6" s="20"/>
      <c r="L6" s="20"/>
      <c r="M6" s="20"/>
      <c r="N6" s="20"/>
      <c r="O6" s="20">
        <v>10230305</v>
      </c>
      <c r="P6" s="20"/>
      <c r="Q6" s="20"/>
      <c r="R6" s="20">
        <v>10230305</v>
      </c>
      <c r="S6" s="20"/>
      <c r="T6" s="20"/>
      <c r="U6" s="20"/>
      <c r="V6" s="20"/>
      <c r="W6" s="20">
        <v>10230305</v>
      </c>
      <c r="X6" s="20">
        <v>4092122</v>
      </c>
      <c r="Y6" s="20">
        <v>6138183</v>
      </c>
      <c r="Z6" s="21">
        <v>150</v>
      </c>
      <c r="AA6" s="22">
        <v>10230305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612991299</v>
      </c>
      <c r="D8" s="18"/>
      <c r="E8" s="19">
        <v>566257408</v>
      </c>
      <c r="F8" s="20">
        <v>605894449</v>
      </c>
      <c r="G8" s="20">
        <v>695271508</v>
      </c>
      <c r="H8" s="20">
        <v>-60231911</v>
      </c>
      <c r="I8" s="20">
        <v>3263057</v>
      </c>
      <c r="J8" s="20">
        <v>638302654</v>
      </c>
      <c r="K8" s="20">
        <v>5177727</v>
      </c>
      <c r="L8" s="20">
        <v>13731029</v>
      </c>
      <c r="M8" s="20">
        <v>12156780</v>
      </c>
      <c r="N8" s="20">
        <v>31065536</v>
      </c>
      <c r="O8" s="20">
        <v>16183360</v>
      </c>
      <c r="P8" s="20">
        <v>14640622</v>
      </c>
      <c r="Q8" s="20">
        <v>8895994</v>
      </c>
      <c r="R8" s="20">
        <v>39719976</v>
      </c>
      <c r="S8" s="20"/>
      <c r="T8" s="20"/>
      <c r="U8" s="20"/>
      <c r="V8" s="20"/>
      <c r="W8" s="20">
        <v>709088166</v>
      </c>
      <c r="X8" s="20">
        <v>454468131</v>
      </c>
      <c r="Y8" s="20">
        <v>254620035</v>
      </c>
      <c r="Z8" s="21">
        <v>56.025938373223362</v>
      </c>
      <c r="AA8" s="22">
        <v>605894449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281304122</v>
      </c>
      <c r="D12" s="18"/>
      <c r="E12" s="19">
        <v>253853532</v>
      </c>
      <c r="F12" s="20">
        <v>31822472</v>
      </c>
      <c r="G12" s="24">
        <v>286254132</v>
      </c>
      <c r="H12" s="24">
        <v>2494010</v>
      </c>
      <c r="I12" s="24">
        <v>2738623</v>
      </c>
      <c r="J12" s="20">
        <v>291486765</v>
      </c>
      <c r="K12" s="24">
        <v>2257390</v>
      </c>
      <c r="L12" s="24">
        <v>3008323</v>
      </c>
      <c r="M12" s="20">
        <v>4149499</v>
      </c>
      <c r="N12" s="24">
        <v>9415212</v>
      </c>
      <c r="O12" s="24">
        <v>-248340471</v>
      </c>
      <c r="P12" s="24">
        <v>3564667</v>
      </c>
      <c r="Q12" s="20">
        <v>2899024</v>
      </c>
      <c r="R12" s="24">
        <v>-241876780</v>
      </c>
      <c r="S12" s="24"/>
      <c r="T12" s="20"/>
      <c r="U12" s="24"/>
      <c r="V12" s="24"/>
      <c r="W12" s="24">
        <v>59025197</v>
      </c>
      <c r="X12" s="20">
        <v>23862483</v>
      </c>
      <c r="Y12" s="24">
        <v>35162714</v>
      </c>
      <c r="Z12" s="25">
        <v>147.35563771800278</v>
      </c>
      <c r="AA12" s="26">
        <v>31822472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894295421</v>
      </c>
      <c r="D14" s="29">
        <f>SUM(D6:D13)</f>
        <v>0</v>
      </c>
      <c r="E14" s="30">
        <f t="shared" si="0"/>
        <v>820110940</v>
      </c>
      <c r="F14" s="31">
        <f t="shared" si="0"/>
        <v>647947226</v>
      </c>
      <c r="G14" s="31">
        <f t="shared" si="0"/>
        <v>981525640</v>
      </c>
      <c r="H14" s="31">
        <f t="shared" si="0"/>
        <v>-57737901</v>
      </c>
      <c r="I14" s="31">
        <f t="shared" si="0"/>
        <v>6001680</v>
      </c>
      <c r="J14" s="31">
        <f t="shared" si="0"/>
        <v>929789419</v>
      </c>
      <c r="K14" s="31">
        <f t="shared" si="0"/>
        <v>7435117</v>
      </c>
      <c r="L14" s="31">
        <f t="shared" si="0"/>
        <v>16739352</v>
      </c>
      <c r="M14" s="31">
        <f t="shared" si="0"/>
        <v>16306279</v>
      </c>
      <c r="N14" s="31">
        <f t="shared" si="0"/>
        <v>40480748</v>
      </c>
      <c r="O14" s="31">
        <f t="shared" si="0"/>
        <v>-221926806</v>
      </c>
      <c r="P14" s="31">
        <f t="shared" si="0"/>
        <v>18205289</v>
      </c>
      <c r="Q14" s="31">
        <f t="shared" si="0"/>
        <v>11795018</v>
      </c>
      <c r="R14" s="31">
        <f t="shared" si="0"/>
        <v>-191926499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778343668</v>
      </c>
      <c r="X14" s="31">
        <f t="shared" si="0"/>
        <v>482422736</v>
      </c>
      <c r="Y14" s="31">
        <f t="shared" si="0"/>
        <v>295920932</v>
      </c>
      <c r="Z14" s="32">
        <f>+IF(X14&lt;&gt;0,+(Y14/X14)*100,0)</f>
        <v>61.340585738894362</v>
      </c>
      <c r="AA14" s="33">
        <f>SUM(AA6:AA13)</f>
        <v>647947226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988463001</v>
      </c>
      <c r="D18" s="18"/>
      <c r="E18" s="19">
        <v>647262728</v>
      </c>
      <c r="F18" s="20">
        <v>920336572</v>
      </c>
      <c r="G18" s="24">
        <v>1133689965</v>
      </c>
      <c r="H18" s="24">
        <v>-142449762</v>
      </c>
      <c r="I18" s="24">
        <v>-63924</v>
      </c>
      <c r="J18" s="20">
        <v>991176279</v>
      </c>
      <c r="K18" s="24">
        <v>-165714</v>
      </c>
      <c r="L18" s="24">
        <v>9391213</v>
      </c>
      <c r="M18" s="20">
        <v>88166</v>
      </c>
      <c r="N18" s="24">
        <v>9313665</v>
      </c>
      <c r="O18" s="24">
        <v>-144492331</v>
      </c>
      <c r="P18" s="24">
        <v>213147</v>
      </c>
      <c r="Q18" s="20">
        <v>-292738</v>
      </c>
      <c r="R18" s="24">
        <v>-144571922</v>
      </c>
      <c r="S18" s="24"/>
      <c r="T18" s="20"/>
      <c r="U18" s="24"/>
      <c r="V18" s="24"/>
      <c r="W18" s="24">
        <v>855918022</v>
      </c>
      <c r="X18" s="20">
        <v>676771010</v>
      </c>
      <c r="Y18" s="24">
        <v>179147012</v>
      </c>
      <c r="Z18" s="25">
        <v>26.470846025157019</v>
      </c>
      <c r="AA18" s="26">
        <v>920336572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988463001</v>
      </c>
      <c r="D26" s="29">
        <f t="shared" ref="D26:Y26" si="1">SUM(D16:D25)</f>
        <v>0</v>
      </c>
      <c r="E26" s="35">
        <f t="shared" si="1"/>
        <v>647262728</v>
      </c>
      <c r="F26" s="36">
        <f t="shared" si="1"/>
        <v>920336572</v>
      </c>
      <c r="G26" s="36">
        <f t="shared" si="1"/>
        <v>1133689965</v>
      </c>
      <c r="H26" s="36">
        <f t="shared" si="1"/>
        <v>-142449762</v>
      </c>
      <c r="I26" s="36">
        <f t="shared" si="1"/>
        <v>-63924</v>
      </c>
      <c r="J26" s="36">
        <f t="shared" si="1"/>
        <v>991176279</v>
      </c>
      <c r="K26" s="36">
        <f t="shared" si="1"/>
        <v>-165714</v>
      </c>
      <c r="L26" s="36">
        <f t="shared" si="1"/>
        <v>9391213</v>
      </c>
      <c r="M26" s="36">
        <f t="shared" si="1"/>
        <v>88166</v>
      </c>
      <c r="N26" s="36">
        <f t="shared" si="1"/>
        <v>9313665</v>
      </c>
      <c r="O26" s="36">
        <f t="shared" si="1"/>
        <v>-144492331</v>
      </c>
      <c r="P26" s="36">
        <f t="shared" si="1"/>
        <v>213147</v>
      </c>
      <c r="Q26" s="36">
        <f t="shared" si="1"/>
        <v>-292738</v>
      </c>
      <c r="R26" s="36">
        <f t="shared" si="1"/>
        <v>-144571922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855918022</v>
      </c>
      <c r="X26" s="36">
        <f t="shared" si="1"/>
        <v>676771010</v>
      </c>
      <c r="Y26" s="36">
        <f t="shared" si="1"/>
        <v>179147012</v>
      </c>
      <c r="Z26" s="37">
        <f>+IF(X26&lt;&gt;0,+(Y26/X26)*100,0)</f>
        <v>26.470846025157019</v>
      </c>
      <c r="AA26" s="38">
        <f>SUM(AA16:AA25)</f>
        <v>920336572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1882758422</v>
      </c>
      <c r="D27" s="29">
        <f>+D14+D26</f>
        <v>0</v>
      </c>
      <c r="E27" s="30">
        <f t="shared" si="2"/>
        <v>1467373668</v>
      </c>
      <c r="F27" s="31">
        <f t="shared" si="2"/>
        <v>1568283798</v>
      </c>
      <c r="G27" s="31">
        <f t="shared" si="2"/>
        <v>2115215605</v>
      </c>
      <c r="H27" s="31">
        <f t="shared" si="2"/>
        <v>-200187663</v>
      </c>
      <c r="I27" s="31">
        <f t="shared" si="2"/>
        <v>5937756</v>
      </c>
      <c r="J27" s="31">
        <f t="shared" si="2"/>
        <v>1920965698</v>
      </c>
      <c r="K27" s="31">
        <f t="shared" si="2"/>
        <v>7269403</v>
      </c>
      <c r="L27" s="31">
        <f t="shared" si="2"/>
        <v>26130565</v>
      </c>
      <c r="M27" s="31">
        <f t="shared" si="2"/>
        <v>16394445</v>
      </c>
      <c r="N27" s="31">
        <f t="shared" si="2"/>
        <v>49794413</v>
      </c>
      <c r="O27" s="31">
        <f t="shared" si="2"/>
        <v>-366419137</v>
      </c>
      <c r="P27" s="31">
        <f t="shared" si="2"/>
        <v>18418436</v>
      </c>
      <c r="Q27" s="31">
        <f t="shared" si="2"/>
        <v>11502280</v>
      </c>
      <c r="R27" s="31">
        <f t="shared" si="2"/>
        <v>-336498421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1634261690</v>
      </c>
      <c r="X27" s="31">
        <f t="shared" si="2"/>
        <v>1159193746</v>
      </c>
      <c r="Y27" s="31">
        <f t="shared" si="2"/>
        <v>475067944</v>
      </c>
      <c r="Z27" s="32">
        <f>+IF(X27&lt;&gt;0,+(Y27/X27)*100,0)</f>
        <v>40.982617930721652</v>
      </c>
      <c r="AA27" s="33">
        <f>+AA14+AA26</f>
        <v>1568283798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>
        <v>803829</v>
      </c>
      <c r="G31" s="20"/>
      <c r="H31" s="20"/>
      <c r="I31" s="20"/>
      <c r="J31" s="20"/>
      <c r="K31" s="20"/>
      <c r="L31" s="20"/>
      <c r="M31" s="20"/>
      <c r="N31" s="20"/>
      <c r="O31" s="20">
        <v>803829</v>
      </c>
      <c r="P31" s="20"/>
      <c r="Q31" s="20"/>
      <c r="R31" s="20">
        <v>803829</v>
      </c>
      <c r="S31" s="20"/>
      <c r="T31" s="20"/>
      <c r="U31" s="20"/>
      <c r="V31" s="20"/>
      <c r="W31" s="20">
        <v>803829</v>
      </c>
      <c r="X31" s="20">
        <v>602865</v>
      </c>
      <c r="Y31" s="20">
        <v>200964</v>
      </c>
      <c r="Z31" s="21">
        <v>33.334826204871739</v>
      </c>
      <c r="AA31" s="22">
        <v>803829</v>
      </c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248914002</v>
      </c>
      <c r="D33" s="18"/>
      <c r="E33" s="19">
        <v>199099423</v>
      </c>
      <c r="F33" s="20">
        <v>215757876</v>
      </c>
      <c r="G33" s="20">
        <v>221456198</v>
      </c>
      <c r="H33" s="20">
        <v>32439005</v>
      </c>
      <c r="I33" s="20">
        <v>-5137026</v>
      </c>
      <c r="J33" s="20">
        <v>248758177</v>
      </c>
      <c r="K33" s="20">
        <v>1686158</v>
      </c>
      <c r="L33" s="20">
        <v>2721179</v>
      </c>
      <c r="M33" s="20">
        <v>2283567</v>
      </c>
      <c r="N33" s="20">
        <v>6690904</v>
      </c>
      <c r="O33" s="20">
        <v>-30351948</v>
      </c>
      <c r="P33" s="20">
        <v>2133756</v>
      </c>
      <c r="Q33" s="20">
        <v>-539477</v>
      </c>
      <c r="R33" s="20">
        <v>-28757669</v>
      </c>
      <c r="S33" s="20"/>
      <c r="T33" s="20"/>
      <c r="U33" s="20"/>
      <c r="V33" s="20"/>
      <c r="W33" s="20">
        <v>226691412</v>
      </c>
      <c r="X33" s="20">
        <v>161818398</v>
      </c>
      <c r="Y33" s="20">
        <v>64873014</v>
      </c>
      <c r="Z33" s="21">
        <v>40.090011273007413</v>
      </c>
      <c r="AA33" s="22">
        <v>215757876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>
        <v>-8000520</v>
      </c>
      <c r="N34" s="20">
        <v>-8000520</v>
      </c>
      <c r="O34" s="20"/>
      <c r="P34" s="20">
        <v>71194394</v>
      </c>
      <c r="Q34" s="20">
        <v>-500000</v>
      </c>
      <c r="R34" s="20">
        <v>70694394</v>
      </c>
      <c r="S34" s="20"/>
      <c r="T34" s="20"/>
      <c r="U34" s="20"/>
      <c r="V34" s="20"/>
      <c r="W34" s="20">
        <v>62693874</v>
      </c>
      <c r="X34" s="20"/>
      <c r="Y34" s="20">
        <v>62693874</v>
      </c>
      <c r="Z34" s="21"/>
      <c r="AA34" s="22"/>
    </row>
    <row r="35" spans="1:27" x14ac:dyDescent="0.25">
      <c r="A35" s="23" t="s">
        <v>63</v>
      </c>
      <c r="B35" s="17" t="s">
        <v>33</v>
      </c>
      <c r="C35" s="18">
        <v>342896630</v>
      </c>
      <c r="D35" s="18"/>
      <c r="E35" s="19">
        <v>318201340</v>
      </c>
      <c r="F35" s="20">
        <v>347785471</v>
      </c>
      <c r="G35" s="20">
        <v>318201340</v>
      </c>
      <c r="H35" s="20">
        <v>24695290</v>
      </c>
      <c r="I35" s="20"/>
      <c r="J35" s="20">
        <v>342896630</v>
      </c>
      <c r="K35" s="20"/>
      <c r="L35" s="20"/>
      <c r="M35" s="20"/>
      <c r="N35" s="20"/>
      <c r="O35" s="20">
        <v>4888841</v>
      </c>
      <c r="P35" s="20"/>
      <c r="Q35" s="20"/>
      <c r="R35" s="20">
        <v>4888841</v>
      </c>
      <c r="S35" s="20"/>
      <c r="T35" s="20"/>
      <c r="U35" s="20"/>
      <c r="V35" s="20"/>
      <c r="W35" s="20">
        <v>347785471</v>
      </c>
      <c r="X35" s="20">
        <v>260839098</v>
      </c>
      <c r="Y35" s="20">
        <v>86946373</v>
      </c>
      <c r="Z35" s="21">
        <v>33.333336016980091</v>
      </c>
      <c r="AA35" s="22">
        <v>347785471</v>
      </c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>
        <v>5125754</v>
      </c>
      <c r="G37" s="20"/>
      <c r="H37" s="20"/>
      <c r="I37" s="20"/>
      <c r="J37" s="20"/>
      <c r="K37" s="20"/>
      <c r="L37" s="20"/>
      <c r="M37" s="20"/>
      <c r="N37" s="20"/>
      <c r="O37" s="20">
        <v>5125754</v>
      </c>
      <c r="P37" s="20"/>
      <c r="Q37" s="20"/>
      <c r="R37" s="20">
        <v>5125754</v>
      </c>
      <c r="S37" s="20"/>
      <c r="T37" s="20"/>
      <c r="U37" s="20"/>
      <c r="V37" s="20"/>
      <c r="W37" s="20">
        <v>5125754</v>
      </c>
      <c r="X37" s="20">
        <v>3844305</v>
      </c>
      <c r="Y37" s="20">
        <v>1281449</v>
      </c>
      <c r="Z37" s="21">
        <v>33.333697508392284</v>
      </c>
      <c r="AA37" s="22">
        <v>5125754</v>
      </c>
    </row>
    <row r="38" spans="1:27" x14ac:dyDescent="0.25">
      <c r="A38" s="27" t="s">
        <v>66</v>
      </c>
      <c r="B38" s="28" t="s">
        <v>33</v>
      </c>
      <c r="C38" s="29">
        <f>SUM(C30:C37)</f>
        <v>591810632</v>
      </c>
      <c r="D38" s="29">
        <f t="shared" ref="D38:Y38" si="3">SUM(D30:D37)</f>
        <v>0</v>
      </c>
      <c r="E38" s="30">
        <f t="shared" si="3"/>
        <v>517300763</v>
      </c>
      <c r="F38" s="31">
        <f t="shared" si="3"/>
        <v>569472930</v>
      </c>
      <c r="G38" s="31">
        <f t="shared" si="3"/>
        <v>539657538</v>
      </c>
      <c r="H38" s="31">
        <f t="shared" si="3"/>
        <v>57134295</v>
      </c>
      <c r="I38" s="31">
        <f t="shared" si="3"/>
        <v>-5137026</v>
      </c>
      <c r="J38" s="31">
        <f t="shared" si="3"/>
        <v>591654807</v>
      </c>
      <c r="K38" s="31">
        <f t="shared" si="3"/>
        <v>1686158</v>
      </c>
      <c r="L38" s="31">
        <f t="shared" si="3"/>
        <v>2721179</v>
      </c>
      <c r="M38" s="31">
        <f t="shared" si="3"/>
        <v>-5716953</v>
      </c>
      <c r="N38" s="31">
        <f t="shared" si="3"/>
        <v>-1309616</v>
      </c>
      <c r="O38" s="31">
        <f t="shared" si="3"/>
        <v>-19533524</v>
      </c>
      <c r="P38" s="31">
        <f t="shared" si="3"/>
        <v>73328150</v>
      </c>
      <c r="Q38" s="31">
        <f t="shared" si="3"/>
        <v>-1039477</v>
      </c>
      <c r="R38" s="31">
        <f t="shared" si="3"/>
        <v>52755149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643100340</v>
      </c>
      <c r="X38" s="31">
        <f t="shared" si="3"/>
        <v>427104666</v>
      </c>
      <c r="Y38" s="31">
        <f t="shared" si="3"/>
        <v>215995674</v>
      </c>
      <c r="Z38" s="32">
        <f>+IF(X38&lt;&gt;0,+(Y38/X38)*100,0)</f>
        <v>50.572070781357368</v>
      </c>
      <c r="AA38" s="33">
        <f>SUM(AA30:AA37)</f>
        <v>569472930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>
        <v>1753014</v>
      </c>
      <c r="G40" s="20"/>
      <c r="H40" s="20"/>
      <c r="I40" s="20"/>
      <c r="J40" s="20"/>
      <c r="K40" s="20"/>
      <c r="L40" s="20"/>
      <c r="M40" s="20"/>
      <c r="N40" s="20"/>
      <c r="O40" s="20">
        <v>1753014</v>
      </c>
      <c r="P40" s="20"/>
      <c r="Q40" s="20"/>
      <c r="R40" s="20">
        <v>1753014</v>
      </c>
      <c r="S40" s="20"/>
      <c r="T40" s="20"/>
      <c r="U40" s="20"/>
      <c r="V40" s="20"/>
      <c r="W40" s="20">
        <v>1753014</v>
      </c>
      <c r="X40" s="20">
        <v>1314756</v>
      </c>
      <c r="Y40" s="20">
        <v>438258</v>
      </c>
      <c r="Z40" s="21">
        <v>33.333789691775507</v>
      </c>
      <c r="AA40" s="22">
        <v>1753014</v>
      </c>
    </row>
    <row r="41" spans="1:27" x14ac:dyDescent="0.25">
      <c r="A41" s="23" t="s">
        <v>63</v>
      </c>
      <c r="B41" s="17" t="s">
        <v>33</v>
      </c>
      <c r="C41" s="18">
        <v>135496554</v>
      </c>
      <c r="D41" s="18"/>
      <c r="E41" s="19">
        <v>106643762</v>
      </c>
      <c r="F41" s="20">
        <v>132996354</v>
      </c>
      <c r="G41" s="20">
        <v>111144162</v>
      </c>
      <c r="H41" s="20">
        <v>24352392</v>
      </c>
      <c r="I41" s="20"/>
      <c r="J41" s="20">
        <v>135496554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135496554</v>
      </c>
      <c r="X41" s="20">
        <v>99754758</v>
      </c>
      <c r="Y41" s="20">
        <v>35741796</v>
      </c>
      <c r="Z41" s="21">
        <v>35.829665387990815</v>
      </c>
      <c r="AA41" s="22">
        <v>132996354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>
        <v>66514402</v>
      </c>
      <c r="G43" s="20"/>
      <c r="H43" s="20"/>
      <c r="I43" s="20"/>
      <c r="J43" s="20"/>
      <c r="K43" s="20"/>
      <c r="L43" s="20"/>
      <c r="M43" s="20"/>
      <c r="N43" s="20"/>
      <c r="O43" s="20">
        <v>66514402</v>
      </c>
      <c r="P43" s="20"/>
      <c r="Q43" s="20"/>
      <c r="R43" s="20">
        <v>66514402</v>
      </c>
      <c r="S43" s="20"/>
      <c r="T43" s="20"/>
      <c r="U43" s="20"/>
      <c r="V43" s="20"/>
      <c r="W43" s="20">
        <v>66514402</v>
      </c>
      <c r="X43" s="20">
        <v>49885794</v>
      </c>
      <c r="Y43" s="20">
        <v>16628608</v>
      </c>
      <c r="Z43" s="21">
        <v>33.333353379120318</v>
      </c>
      <c r="AA43" s="22">
        <v>66514402</v>
      </c>
    </row>
    <row r="44" spans="1:27" x14ac:dyDescent="0.25">
      <c r="A44" s="27" t="s">
        <v>70</v>
      </c>
      <c r="B44" s="34" t="s">
        <v>33</v>
      </c>
      <c r="C44" s="29">
        <f>SUM(C40:C43)</f>
        <v>135496554</v>
      </c>
      <c r="D44" s="29">
        <f t="shared" ref="D44:Y44" si="4">SUM(D40:D43)</f>
        <v>0</v>
      </c>
      <c r="E44" s="35">
        <f t="shared" si="4"/>
        <v>106643762</v>
      </c>
      <c r="F44" s="36">
        <f t="shared" si="4"/>
        <v>201263770</v>
      </c>
      <c r="G44" s="36">
        <f t="shared" si="4"/>
        <v>111144162</v>
      </c>
      <c r="H44" s="36">
        <f t="shared" si="4"/>
        <v>24352392</v>
      </c>
      <c r="I44" s="36">
        <f t="shared" si="4"/>
        <v>0</v>
      </c>
      <c r="J44" s="36">
        <f t="shared" si="4"/>
        <v>135496554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68267416</v>
      </c>
      <c r="P44" s="36">
        <f t="shared" si="4"/>
        <v>0</v>
      </c>
      <c r="Q44" s="36">
        <f t="shared" si="4"/>
        <v>0</v>
      </c>
      <c r="R44" s="36">
        <f t="shared" si="4"/>
        <v>68267416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203763970</v>
      </c>
      <c r="X44" s="36">
        <f t="shared" si="4"/>
        <v>150955308</v>
      </c>
      <c r="Y44" s="36">
        <f t="shared" si="4"/>
        <v>52808662</v>
      </c>
      <c r="Z44" s="37">
        <f>+IF(X44&lt;&gt;0,+(Y44/X44)*100,0)</f>
        <v>34.982977875809439</v>
      </c>
      <c r="AA44" s="38">
        <f>SUM(AA40:AA43)</f>
        <v>201263770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727307186</v>
      </c>
      <c r="D45" s="29">
        <f>+D38+D44</f>
        <v>0</v>
      </c>
      <c r="E45" s="30">
        <f t="shared" si="5"/>
        <v>623944525</v>
      </c>
      <c r="F45" s="31">
        <f t="shared" si="5"/>
        <v>770736700</v>
      </c>
      <c r="G45" s="31">
        <f t="shared" si="5"/>
        <v>650801700</v>
      </c>
      <c r="H45" s="31">
        <f t="shared" si="5"/>
        <v>81486687</v>
      </c>
      <c r="I45" s="31">
        <f t="shared" si="5"/>
        <v>-5137026</v>
      </c>
      <c r="J45" s="31">
        <f t="shared" si="5"/>
        <v>727151361</v>
      </c>
      <c r="K45" s="31">
        <f t="shared" si="5"/>
        <v>1686158</v>
      </c>
      <c r="L45" s="31">
        <f t="shared" si="5"/>
        <v>2721179</v>
      </c>
      <c r="M45" s="31">
        <f t="shared" si="5"/>
        <v>-5716953</v>
      </c>
      <c r="N45" s="31">
        <f t="shared" si="5"/>
        <v>-1309616</v>
      </c>
      <c r="O45" s="31">
        <f t="shared" si="5"/>
        <v>48733892</v>
      </c>
      <c r="P45" s="31">
        <f t="shared" si="5"/>
        <v>73328150</v>
      </c>
      <c r="Q45" s="31">
        <f t="shared" si="5"/>
        <v>-1039477</v>
      </c>
      <c r="R45" s="31">
        <f t="shared" si="5"/>
        <v>121022565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846864310</v>
      </c>
      <c r="X45" s="31">
        <f t="shared" si="5"/>
        <v>578059974</v>
      </c>
      <c r="Y45" s="31">
        <f t="shared" si="5"/>
        <v>268804336</v>
      </c>
      <c r="Z45" s="32">
        <f>+IF(X45&lt;&gt;0,+(Y45/X45)*100,0)</f>
        <v>46.501115470762556</v>
      </c>
      <c r="AA45" s="33">
        <f>+AA38+AA44</f>
        <v>770736700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1155451236</v>
      </c>
      <c r="D46" s="42">
        <f t="shared" si="6"/>
        <v>0</v>
      </c>
      <c r="E46" s="43">
        <f t="shared" si="6"/>
        <v>843429143</v>
      </c>
      <c r="F46" s="44">
        <f t="shared" si="6"/>
        <v>797547098</v>
      </c>
      <c r="G46" s="44">
        <f t="shared" si="6"/>
        <v>1464413905</v>
      </c>
      <c r="H46" s="44">
        <f t="shared" si="6"/>
        <v>-281674350</v>
      </c>
      <c r="I46" s="44">
        <f t="shared" si="6"/>
        <v>11074782</v>
      </c>
      <c r="J46" s="44">
        <f t="shared" si="6"/>
        <v>1193814337</v>
      </c>
      <c r="K46" s="44">
        <f t="shared" si="6"/>
        <v>5583245</v>
      </c>
      <c r="L46" s="44">
        <f t="shared" si="6"/>
        <v>23409386</v>
      </c>
      <c r="M46" s="44">
        <f t="shared" si="6"/>
        <v>22111398</v>
      </c>
      <c r="N46" s="44">
        <f t="shared" si="6"/>
        <v>51104029</v>
      </c>
      <c r="O46" s="44">
        <f t="shared" si="6"/>
        <v>-415153029</v>
      </c>
      <c r="P46" s="44">
        <f t="shared" si="6"/>
        <v>-54909714</v>
      </c>
      <c r="Q46" s="44">
        <f t="shared" si="6"/>
        <v>12541757</v>
      </c>
      <c r="R46" s="44">
        <f t="shared" si="6"/>
        <v>-457520986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787397380</v>
      </c>
      <c r="X46" s="44">
        <f t="shared" si="6"/>
        <v>581133772</v>
      </c>
      <c r="Y46" s="44">
        <f t="shared" si="6"/>
        <v>206263608</v>
      </c>
      <c r="Z46" s="45">
        <f>+IF(X46&lt;&gt;0,+(Y46/X46)*100,0)</f>
        <v>35.493309447519081</v>
      </c>
      <c r="AA46" s="46">
        <f>+AA27-AA45</f>
        <v>797547098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392572019</v>
      </c>
      <c r="D48" s="18"/>
      <c r="E48" s="19">
        <v>783384582</v>
      </c>
      <c r="F48" s="20">
        <v>522850576</v>
      </c>
      <c r="G48" s="20">
        <v>634302447</v>
      </c>
      <c r="H48" s="20">
        <v>-162692009</v>
      </c>
      <c r="I48" s="20">
        <v>-8892322</v>
      </c>
      <c r="J48" s="20">
        <v>462718116</v>
      </c>
      <c r="K48" s="20">
        <v>-12333781</v>
      </c>
      <c r="L48" s="20">
        <v>-19388835</v>
      </c>
      <c r="M48" s="20">
        <v>62211653</v>
      </c>
      <c r="N48" s="20">
        <v>30489037</v>
      </c>
      <c r="O48" s="20">
        <v>-25248851</v>
      </c>
      <c r="P48" s="20">
        <v>-19121851</v>
      </c>
      <c r="Q48" s="20">
        <v>27921773</v>
      </c>
      <c r="R48" s="20">
        <v>-16448929</v>
      </c>
      <c r="S48" s="20"/>
      <c r="T48" s="20"/>
      <c r="U48" s="20"/>
      <c r="V48" s="20"/>
      <c r="W48" s="20">
        <v>476758224</v>
      </c>
      <c r="X48" s="20">
        <v>392137902</v>
      </c>
      <c r="Y48" s="20">
        <v>84620322</v>
      </c>
      <c r="Z48" s="47">
        <v>21.579225463393232</v>
      </c>
      <c r="AA48" s="22">
        <v>522850576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>
        <v>356327941</v>
      </c>
      <c r="G49" s="20"/>
      <c r="H49" s="20"/>
      <c r="I49" s="20"/>
      <c r="J49" s="20"/>
      <c r="K49" s="20"/>
      <c r="L49" s="20"/>
      <c r="M49" s="20"/>
      <c r="N49" s="20"/>
      <c r="O49" s="20">
        <v>356327941</v>
      </c>
      <c r="P49" s="20"/>
      <c r="Q49" s="20"/>
      <c r="R49" s="20">
        <v>356327941</v>
      </c>
      <c r="S49" s="20"/>
      <c r="T49" s="20"/>
      <c r="U49" s="20"/>
      <c r="V49" s="20"/>
      <c r="W49" s="20">
        <v>356327941</v>
      </c>
      <c r="X49" s="20">
        <v>267245955</v>
      </c>
      <c r="Y49" s="20">
        <v>89081986</v>
      </c>
      <c r="Z49" s="47">
        <v>33.333333707520474</v>
      </c>
      <c r="AA49" s="22">
        <v>356327941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392572019</v>
      </c>
      <c r="D51" s="50">
        <f t="shared" ref="D51:Y51" si="7">SUM(D48:D50)</f>
        <v>0</v>
      </c>
      <c r="E51" s="51">
        <f t="shared" si="7"/>
        <v>783384582</v>
      </c>
      <c r="F51" s="52">
        <f t="shared" si="7"/>
        <v>879178517</v>
      </c>
      <c r="G51" s="52">
        <f t="shared" si="7"/>
        <v>634302447</v>
      </c>
      <c r="H51" s="52">
        <f t="shared" si="7"/>
        <v>-162692009</v>
      </c>
      <c r="I51" s="52">
        <f t="shared" si="7"/>
        <v>-8892322</v>
      </c>
      <c r="J51" s="52">
        <f t="shared" si="7"/>
        <v>462718116</v>
      </c>
      <c r="K51" s="52">
        <f t="shared" si="7"/>
        <v>-12333781</v>
      </c>
      <c r="L51" s="52">
        <f t="shared" si="7"/>
        <v>-19388835</v>
      </c>
      <c r="M51" s="52">
        <f t="shared" si="7"/>
        <v>62211653</v>
      </c>
      <c r="N51" s="52">
        <f t="shared" si="7"/>
        <v>30489037</v>
      </c>
      <c r="O51" s="52">
        <f t="shared" si="7"/>
        <v>331079090</v>
      </c>
      <c r="P51" s="52">
        <f t="shared" si="7"/>
        <v>-19121851</v>
      </c>
      <c r="Q51" s="52">
        <f t="shared" si="7"/>
        <v>27921773</v>
      </c>
      <c r="R51" s="52">
        <f t="shared" si="7"/>
        <v>339879012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833086165</v>
      </c>
      <c r="X51" s="52">
        <f t="shared" si="7"/>
        <v>659383857</v>
      </c>
      <c r="Y51" s="52">
        <f t="shared" si="7"/>
        <v>173702308</v>
      </c>
      <c r="Z51" s="53">
        <f>+IF(X51&lt;&gt;0,+(Y51/X51)*100,0)</f>
        <v>26.343124138691191</v>
      </c>
      <c r="AA51" s="54">
        <f>SUM(AA48:AA50)</f>
        <v>879178517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60</v>
      </c>
      <c r="D6" s="18"/>
      <c r="E6" s="19">
        <v>-267710320</v>
      </c>
      <c r="F6" s="20">
        <v>-267710320</v>
      </c>
      <c r="G6" s="20">
        <v>60</v>
      </c>
      <c r="H6" s="20"/>
      <c r="I6" s="20"/>
      <c r="J6" s="20">
        <v>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60</v>
      </c>
      <c r="X6" s="20">
        <v>-200782746</v>
      </c>
      <c r="Y6" s="20">
        <v>200782806</v>
      </c>
      <c r="Z6" s="21">
        <v>-100.00002988304584</v>
      </c>
      <c r="AA6" s="22">
        <v>-267710320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165890666</v>
      </c>
      <c r="D8" s="18"/>
      <c r="E8" s="19">
        <v>39928270</v>
      </c>
      <c r="F8" s="20">
        <v>39928270</v>
      </c>
      <c r="G8" s="20">
        <v>134252738</v>
      </c>
      <c r="H8" s="20"/>
      <c r="I8" s="20">
        <v>-783319</v>
      </c>
      <c r="J8" s="20">
        <v>133469419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133469419</v>
      </c>
      <c r="X8" s="20">
        <v>29946204</v>
      </c>
      <c r="Y8" s="20">
        <v>103523215</v>
      </c>
      <c r="Z8" s="21">
        <v>345.69728770965429</v>
      </c>
      <c r="AA8" s="22">
        <v>39928270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-23398500</v>
      </c>
      <c r="F11" s="20">
        <v>-23398500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-17548884</v>
      </c>
      <c r="Y11" s="20">
        <v>17548884</v>
      </c>
      <c r="Z11" s="21">
        <v>-100</v>
      </c>
      <c r="AA11" s="22">
        <v>-23398500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>
        <v>4416663</v>
      </c>
      <c r="H12" s="24"/>
      <c r="I12" s="24">
        <v>2850032</v>
      </c>
      <c r="J12" s="20">
        <v>7266695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7266695</v>
      </c>
      <c r="X12" s="20"/>
      <c r="Y12" s="24">
        <v>7266695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165890726</v>
      </c>
      <c r="D14" s="29">
        <f>SUM(D6:D13)</f>
        <v>0</v>
      </c>
      <c r="E14" s="30">
        <f t="shared" si="0"/>
        <v>-251180550</v>
      </c>
      <c r="F14" s="31">
        <f t="shared" si="0"/>
        <v>-251180550</v>
      </c>
      <c r="G14" s="31">
        <f t="shared" si="0"/>
        <v>138669461</v>
      </c>
      <c r="H14" s="31">
        <f t="shared" si="0"/>
        <v>0</v>
      </c>
      <c r="I14" s="31">
        <f t="shared" si="0"/>
        <v>2066713</v>
      </c>
      <c r="J14" s="31">
        <f t="shared" si="0"/>
        <v>140736174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140736174</v>
      </c>
      <c r="X14" s="31">
        <f t="shared" si="0"/>
        <v>-188385426</v>
      </c>
      <c r="Y14" s="31">
        <f t="shared" si="0"/>
        <v>329121600</v>
      </c>
      <c r="Z14" s="32">
        <f>+IF(X14&lt;&gt;0,+(Y14/X14)*100,0)</f>
        <v>-174.70650834741323</v>
      </c>
      <c r="AA14" s="33">
        <f>SUM(AA6:AA13)</f>
        <v>-251180550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506532189</v>
      </c>
      <c r="D18" s="18"/>
      <c r="E18" s="19">
        <v>478358990</v>
      </c>
      <c r="F18" s="20">
        <v>512628990</v>
      </c>
      <c r="G18" s="24">
        <v>419247925</v>
      </c>
      <c r="H18" s="24"/>
      <c r="I18" s="24"/>
      <c r="J18" s="20">
        <v>419247925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419247925</v>
      </c>
      <c r="X18" s="20">
        <v>360598047</v>
      </c>
      <c r="Y18" s="24">
        <v>58649878</v>
      </c>
      <c r="Z18" s="25">
        <v>16.264613324431011</v>
      </c>
      <c r="AA18" s="26">
        <v>512628990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506532189</v>
      </c>
      <c r="D26" s="29">
        <f t="shared" ref="D26:Y26" si="1">SUM(D16:D25)</f>
        <v>0</v>
      </c>
      <c r="E26" s="35">
        <f t="shared" si="1"/>
        <v>478358990</v>
      </c>
      <c r="F26" s="36">
        <f t="shared" si="1"/>
        <v>512628990</v>
      </c>
      <c r="G26" s="36">
        <f t="shared" si="1"/>
        <v>419247925</v>
      </c>
      <c r="H26" s="36">
        <f t="shared" si="1"/>
        <v>0</v>
      </c>
      <c r="I26" s="36">
        <f t="shared" si="1"/>
        <v>0</v>
      </c>
      <c r="J26" s="36">
        <f t="shared" si="1"/>
        <v>419247925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419247925</v>
      </c>
      <c r="X26" s="36">
        <f t="shared" si="1"/>
        <v>360598047</v>
      </c>
      <c r="Y26" s="36">
        <f t="shared" si="1"/>
        <v>58649878</v>
      </c>
      <c r="Z26" s="37">
        <f>+IF(X26&lt;&gt;0,+(Y26/X26)*100,0)</f>
        <v>16.264613324431011</v>
      </c>
      <c r="AA26" s="38">
        <f>SUM(AA16:AA25)</f>
        <v>512628990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672422915</v>
      </c>
      <c r="D27" s="29">
        <f>+D14+D26</f>
        <v>0</v>
      </c>
      <c r="E27" s="30">
        <f t="shared" si="2"/>
        <v>227178440</v>
      </c>
      <c r="F27" s="31">
        <f t="shared" si="2"/>
        <v>261448440</v>
      </c>
      <c r="G27" s="31">
        <f t="shared" si="2"/>
        <v>557917386</v>
      </c>
      <c r="H27" s="31">
        <f t="shared" si="2"/>
        <v>0</v>
      </c>
      <c r="I27" s="31">
        <f t="shared" si="2"/>
        <v>2066713</v>
      </c>
      <c r="J27" s="31">
        <f t="shared" si="2"/>
        <v>559984099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559984099</v>
      </c>
      <c r="X27" s="31">
        <f t="shared" si="2"/>
        <v>172212621</v>
      </c>
      <c r="Y27" s="31">
        <f t="shared" si="2"/>
        <v>387771478</v>
      </c>
      <c r="Z27" s="32">
        <f>+IF(X27&lt;&gt;0,+(Y27/X27)*100,0)</f>
        <v>225.17018540702657</v>
      </c>
      <c r="AA27" s="33">
        <f>+AA14+AA26</f>
        <v>261448440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-193542</v>
      </c>
      <c r="D33" s="18"/>
      <c r="E33" s="19">
        <v>-234770</v>
      </c>
      <c r="F33" s="20">
        <v>-234770</v>
      </c>
      <c r="G33" s="20">
        <v>64686</v>
      </c>
      <c r="H33" s="20"/>
      <c r="I33" s="20"/>
      <c r="J33" s="20">
        <v>64686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64686</v>
      </c>
      <c r="X33" s="20">
        <v>-176076</v>
      </c>
      <c r="Y33" s="20">
        <v>240762</v>
      </c>
      <c r="Z33" s="21">
        <v>-136.73754515095754</v>
      </c>
      <c r="AA33" s="22">
        <v>-234770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-193542</v>
      </c>
      <c r="D38" s="29">
        <f t="shared" ref="D38:Y38" si="3">SUM(D30:D37)</f>
        <v>0</v>
      </c>
      <c r="E38" s="30">
        <f t="shared" si="3"/>
        <v>-234770</v>
      </c>
      <c r="F38" s="31">
        <f t="shared" si="3"/>
        <v>-234770</v>
      </c>
      <c r="G38" s="31">
        <f t="shared" si="3"/>
        <v>64686</v>
      </c>
      <c r="H38" s="31">
        <f t="shared" si="3"/>
        <v>0</v>
      </c>
      <c r="I38" s="31">
        <f t="shared" si="3"/>
        <v>0</v>
      </c>
      <c r="J38" s="31">
        <f t="shared" si="3"/>
        <v>64686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64686</v>
      </c>
      <c r="X38" s="31">
        <f t="shared" si="3"/>
        <v>-176076</v>
      </c>
      <c r="Y38" s="31">
        <f t="shared" si="3"/>
        <v>240762</v>
      </c>
      <c r="Z38" s="32">
        <f>+IF(X38&lt;&gt;0,+(Y38/X38)*100,0)</f>
        <v>-136.73754515095754</v>
      </c>
      <c r="AA38" s="33">
        <f>SUM(AA30:AA37)</f>
        <v>-234770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600685606</v>
      </c>
      <c r="D41" s="18"/>
      <c r="E41" s="19"/>
      <c r="F41" s="20"/>
      <c r="G41" s="20">
        <v>533956747</v>
      </c>
      <c r="H41" s="20"/>
      <c r="I41" s="20"/>
      <c r="J41" s="20">
        <v>533956747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533956747</v>
      </c>
      <c r="X41" s="20"/>
      <c r="Y41" s="20">
        <v>533956747</v>
      </c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>
        <v>555315020</v>
      </c>
      <c r="F43" s="20">
        <v>555315020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>
        <v>416486268</v>
      </c>
      <c r="Y43" s="20">
        <v>-416486268</v>
      </c>
      <c r="Z43" s="21">
        <v>-100</v>
      </c>
      <c r="AA43" s="22">
        <v>555315020</v>
      </c>
    </row>
    <row r="44" spans="1:27" x14ac:dyDescent="0.25">
      <c r="A44" s="27" t="s">
        <v>70</v>
      </c>
      <c r="B44" s="34" t="s">
        <v>33</v>
      </c>
      <c r="C44" s="29">
        <f>SUM(C40:C43)</f>
        <v>600685606</v>
      </c>
      <c r="D44" s="29">
        <f t="shared" ref="D44:Y44" si="4">SUM(D40:D43)</f>
        <v>0</v>
      </c>
      <c r="E44" s="35">
        <f t="shared" si="4"/>
        <v>555315020</v>
      </c>
      <c r="F44" s="36">
        <f t="shared" si="4"/>
        <v>555315020</v>
      </c>
      <c r="G44" s="36">
        <f t="shared" si="4"/>
        <v>533956747</v>
      </c>
      <c r="H44" s="36">
        <f t="shared" si="4"/>
        <v>0</v>
      </c>
      <c r="I44" s="36">
        <f t="shared" si="4"/>
        <v>0</v>
      </c>
      <c r="J44" s="36">
        <f t="shared" si="4"/>
        <v>533956747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533956747</v>
      </c>
      <c r="X44" s="36">
        <f t="shared" si="4"/>
        <v>416486268</v>
      </c>
      <c r="Y44" s="36">
        <f t="shared" si="4"/>
        <v>117470479</v>
      </c>
      <c r="Z44" s="37">
        <f>+IF(X44&lt;&gt;0,+(Y44/X44)*100,0)</f>
        <v>28.205126561339593</v>
      </c>
      <c r="AA44" s="38">
        <f>SUM(AA40:AA43)</f>
        <v>555315020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600492064</v>
      </c>
      <c r="D45" s="29">
        <f>+D38+D44</f>
        <v>0</v>
      </c>
      <c r="E45" s="30">
        <f t="shared" si="5"/>
        <v>555080250</v>
      </c>
      <c r="F45" s="31">
        <f t="shared" si="5"/>
        <v>555080250</v>
      </c>
      <c r="G45" s="31">
        <f t="shared" si="5"/>
        <v>534021433</v>
      </c>
      <c r="H45" s="31">
        <f t="shared" si="5"/>
        <v>0</v>
      </c>
      <c r="I45" s="31">
        <f t="shared" si="5"/>
        <v>0</v>
      </c>
      <c r="J45" s="31">
        <f t="shared" si="5"/>
        <v>534021433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534021433</v>
      </c>
      <c r="X45" s="31">
        <f t="shared" si="5"/>
        <v>416310192</v>
      </c>
      <c r="Y45" s="31">
        <f t="shared" si="5"/>
        <v>117711241</v>
      </c>
      <c r="Z45" s="32">
        <f>+IF(X45&lt;&gt;0,+(Y45/X45)*100,0)</f>
        <v>28.274888115158131</v>
      </c>
      <c r="AA45" s="33">
        <f>+AA38+AA44</f>
        <v>555080250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71930851</v>
      </c>
      <c r="D46" s="42">
        <f t="shared" si="6"/>
        <v>0</v>
      </c>
      <c r="E46" s="43">
        <f t="shared" si="6"/>
        <v>-327901810</v>
      </c>
      <c r="F46" s="44">
        <f t="shared" si="6"/>
        <v>-293631810</v>
      </c>
      <c r="G46" s="44">
        <f t="shared" si="6"/>
        <v>23895953</v>
      </c>
      <c r="H46" s="44">
        <f t="shared" si="6"/>
        <v>0</v>
      </c>
      <c r="I46" s="44">
        <f t="shared" si="6"/>
        <v>2066713</v>
      </c>
      <c r="J46" s="44">
        <f t="shared" si="6"/>
        <v>25962666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25962666</v>
      </c>
      <c r="X46" s="44">
        <f t="shared" si="6"/>
        <v>-244097571</v>
      </c>
      <c r="Y46" s="44">
        <f t="shared" si="6"/>
        <v>270060237</v>
      </c>
      <c r="Z46" s="45">
        <f>+IF(X46&lt;&gt;0,+(Y46/X46)*100,0)</f>
        <v>-110.63618367591212</v>
      </c>
      <c r="AA46" s="46">
        <f>+AA27-AA45</f>
        <v>-293631810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342741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342741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-6627420</v>
      </c>
      <c r="D6" s="18"/>
      <c r="E6" s="19">
        <v>22987350</v>
      </c>
      <c r="F6" s="20">
        <v>16509389</v>
      </c>
      <c r="G6" s="20">
        <v>-380599</v>
      </c>
      <c r="H6" s="20">
        <v>-222069</v>
      </c>
      <c r="I6" s="20">
        <v>-475395</v>
      </c>
      <c r="J6" s="20">
        <v>-1078063</v>
      </c>
      <c r="K6" s="20">
        <v>-177566</v>
      </c>
      <c r="L6" s="20"/>
      <c r="M6" s="20">
        <v>-1424900</v>
      </c>
      <c r="N6" s="20">
        <v>-1602466</v>
      </c>
      <c r="O6" s="20">
        <v>-168358</v>
      </c>
      <c r="P6" s="20">
        <v>-623703</v>
      </c>
      <c r="Q6" s="20">
        <v>236662</v>
      </c>
      <c r="R6" s="20">
        <v>-555399</v>
      </c>
      <c r="S6" s="20"/>
      <c r="T6" s="20"/>
      <c r="U6" s="20"/>
      <c r="V6" s="20"/>
      <c r="W6" s="20">
        <v>-3235928</v>
      </c>
      <c r="X6" s="20">
        <v>12382047</v>
      </c>
      <c r="Y6" s="20">
        <v>-15617975</v>
      </c>
      <c r="Z6" s="21">
        <v>-126.13403098857563</v>
      </c>
      <c r="AA6" s="22">
        <v>16509389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33645277</v>
      </c>
      <c r="D8" s="18"/>
      <c r="E8" s="19"/>
      <c r="F8" s="20"/>
      <c r="G8" s="20">
        <v>3043534</v>
      </c>
      <c r="H8" s="20">
        <v>3051738</v>
      </c>
      <c r="I8" s="20">
        <v>3046800</v>
      </c>
      <c r="J8" s="20">
        <v>9142072</v>
      </c>
      <c r="K8" s="20">
        <v>3019796</v>
      </c>
      <c r="L8" s="20"/>
      <c r="M8" s="20">
        <v>3032936</v>
      </c>
      <c r="N8" s="20">
        <v>6052732</v>
      </c>
      <c r="O8" s="20">
        <v>3040581</v>
      </c>
      <c r="P8" s="20">
        <v>2811069</v>
      </c>
      <c r="Q8" s="20">
        <v>3044838</v>
      </c>
      <c r="R8" s="20">
        <v>8896488</v>
      </c>
      <c r="S8" s="20"/>
      <c r="T8" s="20"/>
      <c r="U8" s="20"/>
      <c r="V8" s="20"/>
      <c r="W8" s="20">
        <v>24091292</v>
      </c>
      <c r="X8" s="20">
        <v>-38642038</v>
      </c>
      <c r="Y8" s="20">
        <v>62733330</v>
      </c>
      <c r="Z8" s="21">
        <v>-162.34477591476931</v>
      </c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-252333</v>
      </c>
      <c r="D11" s="18"/>
      <c r="E11" s="19"/>
      <c r="F11" s="20"/>
      <c r="G11" s="20"/>
      <c r="H11" s="20">
        <v>-5809</v>
      </c>
      <c r="I11" s="20"/>
      <c r="J11" s="20">
        <v>-5809</v>
      </c>
      <c r="K11" s="20">
        <v>-6629</v>
      </c>
      <c r="L11" s="20"/>
      <c r="M11" s="20"/>
      <c r="N11" s="20">
        <v>-6629</v>
      </c>
      <c r="O11" s="20">
        <v>-180</v>
      </c>
      <c r="P11" s="20">
        <v>-641</v>
      </c>
      <c r="Q11" s="20">
        <v>-22040</v>
      </c>
      <c r="R11" s="20">
        <v>-22861</v>
      </c>
      <c r="S11" s="20"/>
      <c r="T11" s="20"/>
      <c r="U11" s="20"/>
      <c r="V11" s="20"/>
      <c r="W11" s="20">
        <v>-35299</v>
      </c>
      <c r="X11" s="20"/>
      <c r="Y11" s="20">
        <v>-35299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26765524</v>
      </c>
      <c r="D14" s="29">
        <f>SUM(D6:D13)</f>
        <v>0</v>
      </c>
      <c r="E14" s="30">
        <f t="shared" si="0"/>
        <v>22987350</v>
      </c>
      <c r="F14" s="31">
        <f t="shared" si="0"/>
        <v>16509389</v>
      </c>
      <c r="G14" s="31">
        <f t="shared" si="0"/>
        <v>2662935</v>
      </c>
      <c r="H14" s="31">
        <f t="shared" si="0"/>
        <v>2823860</v>
      </c>
      <c r="I14" s="31">
        <f t="shared" si="0"/>
        <v>2571405</v>
      </c>
      <c r="J14" s="31">
        <f t="shared" si="0"/>
        <v>8058200</v>
      </c>
      <c r="K14" s="31">
        <f t="shared" si="0"/>
        <v>2835601</v>
      </c>
      <c r="L14" s="31">
        <f t="shared" si="0"/>
        <v>0</v>
      </c>
      <c r="M14" s="31">
        <f t="shared" si="0"/>
        <v>1608036</v>
      </c>
      <c r="N14" s="31">
        <f t="shared" si="0"/>
        <v>4443637</v>
      </c>
      <c r="O14" s="31">
        <f t="shared" si="0"/>
        <v>2872043</v>
      </c>
      <c r="P14" s="31">
        <f t="shared" si="0"/>
        <v>2186725</v>
      </c>
      <c r="Q14" s="31">
        <f t="shared" si="0"/>
        <v>3259460</v>
      </c>
      <c r="R14" s="31">
        <f t="shared" si="0"/>
        <v>8318228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20820065</v>
      </c>
      <c r="X14" s="31">
        <f t="shared" si="0"/>
        <v>-26259991</v>
      </c>
      <c r="Y14" s="31">
        <f t="shared" si="0"/>
        <v>47080056</v>
      </c>
      <c r="Z14" s="32">
        <f>+IF(X14&lt;&gt;0,+(Y14/X14)*100,0)</f>
        <v>-179.28435695198829</v>
      </c>
      <c r="AA14" s="33">
        <f>SUM(AA6:AA13)</f>
        <v>16509389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2572932</v>
      </c>
      <c r="D18" s="18"/>
      <c r="E18" s="19">
        <v>-1246650</v>
      </c>
      <c r="F18" s="20">
        <v>-1246650</v>
      </c>
      <c r="G18" s="24"/>
      <c r="H18" s="24">
        <v>-2572932</v>
      </c>
      <c r="I18" s="24"/>
      <c r="J18" s="20">
        <v>-2572932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-2572932</v>
      </c>
      <c r="X18" s="20">
        <v>-934992</v>
      </c>
      <c r="Y18" s="24">
        <v>-1637940</v>
      </c>
      <c r="Z18" s="25">
        <v>175.18224754864212</v>
      </c>
      <c r="AA18" s="26">
        <v>-1246650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2572932</v>
      </c>
      <c r="D26" s="29">
        <f t="shared" ref="D26:Y26" si="1">SUM(D16:D25)</f>
        <v>0</v>
      </c>
      <c r="E26" s="35">
        <f t="shared" si="1"/>
        <v>-1246650</v>
      </c>
      <c r="F26" s="36">
        <f t="shared" si="1"/>
        <v>-1246650</v>
      </c>
      <c r="G26" s="36">
        <f t="shared" si="1"/>
        <v>0</v>
      </c>
      <c r="H26" s="36">
        <f t="shared" si="1"/>
        <v>-2572932</v>
      </c>
      <c r="I26" s="36">
        <f t="shared" si="1"/>
        <v>0</v>
      </c>
      <c r="J26" s="36">
        <f t="shared" si="1"/>
        <v>-2572932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-2572932</v>
      </c>
      <c r="X26" s="36">
        <f t="shared" si="1"/>
        <v>-934992</v>
      </c>
      <c r="Y26" s="36">
        <f t="shared" si="1"/>
        <v>-1637940</v>
      </c>
      <c r="Z26" s="37">
        <f>+IF(X26&lt;&gt;0,+(Y26/X26)*100,0)</f>
        <v>175.18224754864212</v>
      </c>
      <c r="AA26" s="38">
        <f>SUM(AA16:AA25)</f>
        <v>-1246650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29338456</v>
      </c>
      <c r="D27" s="29">
        <f>+D14+D26</f>
        <v>0</v>
      </c>
      <c r="E27" s="30">
        <f t="shared" si="2"/>
        <v>21740700</v>
      </c>
      <c r="F27" s="31">
        <f t="shared" si="2"/>
        <v>15262739</v>
      </c>
      <c r="G27" s="31">
        <f t="shared" si="2"/>
        <v>2662935</v>
      </c>
      <c r="H27" s="31">
        <f t="shared" si="2"/>
        <v>250928</v>
      </c>
      <c r="I27" s="31">
        <f t="shared" si="2"/>
        <v>2571405</v>
      </c>
      <c r="J27" s="31">
        <f t="shared" si="2"/>
        <v>5485268</v>
      </c>
      <c r="K27" s="31">
        <f t="shared" si="2"/>
        <v>2835601</v>
      </c>
      <c r="L27" s="31">
        <f t="shared" si="2"/>
        <v>0</v>
      </c>
      <c r="M27" s="31">
        <f t="shared" si="2"/>
        <v>1608036</v>
      </c>
      <c r="N27" s="31">
        <f t="shared" si="2"/>
        <v>4443637</v>
      </c>
      <c r="O27" s="31">
        <f t="shared" si="2"/>
        <v>2872043</v>
      </c>
      <c r="P27" s="31">
        <f t="shared" si="2"/>
        <v>2186725</v>
      </c>
      <c r="Q27" s="31">
        <f t="shared" si="2"/>
        <v>3259460</v>
      </c>
      <c r="R27" s="31">
        <f t="shared" si="2"/>
        <v>8318228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18247133</v>
      </c>
      <c r="X27" s="31">
        <f t="shared" si="2"/>
        <v>-27194983</v>
      </c>
      <c r="Y27" s="31">
        <f t="shared" si="2"/>
        <v>45442116</v>
      </c>
      <c r="Z27" s="32">
        <f>+IF(X27&lt;&gt;0,+(Y27/X27)*100,0)</f>
        <v>-167.09742381526769</v>
      </c>
      <c r="AA27" s="33">
        <f>+AA14+AA26</f>
        <v>15262739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19353258</v>
      </c>
      <c r="D33" s="18"/>
      <c r="E33" s="19"/>
      <c r="F33" s="20">
        <v>794491</v>
      </c>
      <c r="G33" s="20">
        <v>849241</v>
      </c>
      <c r="H33" s="20">
        <v>2197016</v>
      </c>
      <c r="I33" s="20">
        <v>1153729</v>
      </c>
      <c r="J33" s="20">
        <v>4199986</v>
      </c>
      <c r="K33" s="20">
        <v>1783621</v>
      </c>
      <c r="L33" s="20"/>
      <c r="M33" s="20">
        <v>1571044</v>
      </c>
      <c r="N33" s="20">
        <v>3354665</v>
      </c>
      <c r="O33" s="20">
        <v>1806792</v>
      </c>
      <c r="P33" s="20">
        <v>1596529</v>
      </c>
      <c r="Q33" s="20">
        <v>2522151</v>
      </c>
      <c r="R33" s="20">
        <v>5925472</v>
      </c>
      <c r="S33" s="20"/>
      <c r="T33" s="20"/>
      <c r="U33" s="20"/>
      <c r="V33" s="20"/>
      <c r="W33" s="20">
        <v>13480123</v>
      </c>
      <c r="X33" s="20">
        <v>595872</v>
      </c>
      <c r="Y33" s="20">
        <v>12884251</v>
      </c>
      <c r="Z33" s="21">
        <v>2162.2514566886848</v>
      </c>
      <c r="AA33" s="22">
        <v>794491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19353258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794491</v>
      </c>
      <c r="G38" s="31">
        <f t="shared" si="3"/>
        <v>849241</v>
      </c>
      <c r="H38" s="31">
        <f t="shared" si="3"/>
        <v>2197016</v>
      </c>
      <c r="I38" s="31">
        <f t="shared" si="3"/>
        <v>1153729</v>
      </c>
      <c r="J38" s="31">
        <f t="shared" si="3"/>
        <v>4199986</v>
      </c>
      <c r="K38" s="31">
        <f t="shared" si="3"/>
        <v>1783621</v>
      </c>
      <c r="L38" s="31">
        <f t="shared" si="3"/>
        <v>0</v>
      </c>
      <c r="M38" s="31">
        <f t="shared" si="3"/>
        <v>1571044</v>
      </c>
      <c r="N38" s="31">
        <f t="shared" si="3"/>
        <v>3354665</v>
      </c>
      <c r="O38" s="31">
        <f t="shared" si="3"/>
        <v>1806792</v>
      </c>
      <c r="P38" s="31">
        <f t="shared" si="3"/>
        <v>1596529</v>
      </c>
      <c r="Q38" s="31">
        <f t="shared" si="3"/>
        <v>2522151</v>
      </c>
      <c r="R38" s="31">
        <f t="shared" si="3"/>
        <v>5925472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13480123</v>
      </c>
      <c r="X38" s="31">
        <f t="shared" si="3"/>
        <v>595872</v>
      </c>
      <c r="Y38" s="31">
        <f t="shared" si="3"/>
        <v>12884251</v>
      </c>
      <c r="Z38" s="32">
        <f>+IF(X38&lt;&gt;0,+(Y38/X38)*100,0)</f>
        <v>2162.2514566886848</v>
      </c>
      <c r="AA38" s="33">
        <f>SUM(AA30:AA37)</f>
        <v>794491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19353258</v>
      </c>
      <c r="D45" s="29">
        <f>+D38+D44</f>
        <v>0</v>
      </c>
      <c r="E45" s="30">
        <f t="shared" si="5"/>
        <v>0</v>
      </c>
      <c r="F45" s="31">
        <f t="shared" si="5"/>
        <v>794491</v>
      </c>
      <c r="G45" s="31">
        <f t="shared" si="5"/>
        <v>849241</v>
      </c>
      <c r="H45" s="31">
        <f t="shared" si="5"/>
        <v>2197016</v>
      </c>
      <c r="I45" s="31">
        <f t="shared" si="5"/>
        <v>1153729</v>
      </c>
      <c r="J45" s="31">
        <f t="shared" si="5"/>
        <v>4199986</v>
      </c>
      <c r="K45" s="31">
        <f t="shared" si="5"/>
        <v>1783621</v>
      </c>
      <c r="L45" s="31">
        <f t="shared" si="5"/>
        <v>0</v>
      </c>
      <c r="M45" s="31">
        <f t="shared" si="5"/>
        <v>1571044</v>
      </c>
      <c r="N45" s="31">
        <f t="shared" si="5"/>
        <v>3354665</v>
      </c>
      <c r="O45" s="31">
        <f t="shared" si="5"/>
        <v>1806792</v>
      </c>
      <c r="P45" s="31">
        <f t="shared" si="5"/>
        <v>1596529</v>
      </c>
      <c r="Q45" s="31">
        <f t="shared" si="5"/>
        <v>2522151</v>
      </c>
      <c r="R45" s="31">
        <f t="shared" si="5"/>
        <v>5925472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13480123</v>
      </c>
      <c r="X45" s="31">
        <f t="shared" si="5"/>
        <v>595872</v>
      </c>
      <c r="Y45" s="31">
        <f t="shared" si="5"/>
        <v>12884251</v>
      </c>
      <c r="Z45" s="32">
        <f>+IF(X45&lt;&gt;0,+(Y45/X45)*100,0)</f>
        <v>2162.2514566886848</v>
      </c>
      <c r="AA45" s="33">
        <f>+AA38+AA44</f>
        <v>794491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9985198</v>
      </c>
      <c r="D46" s="42">
        <f t="shared" si="6"/>
        <v>0</v>
      </c>
      <c r="E46" s="43">
        <f t="shared" si="6"/>
        <v>21740700</v>
      </c>
      <c r="F46" s="44">
        <f t="shared" si="6"/>
        <v>14468248</v>
      </c>
      <c r="G46" s="44">
        <f t="shared" si="6"/>
        <v>1813694</v>
      </c>
      <c r="H46" s="44">
        <f t="shared" si="6"/>
        <v>-1946088</v>
      </c>
      <c r="I46" s="44">
        <f t="shared" si="6"/>
        <v>1417676</v>
      </c>
      <c r="J46" s="44">
        <f t="shared" si="6"/>
        <v>1285282</v>
      </c>
      <c r="K46" s="44">
        <f t="shared" si="6"/>
        <v>1051980</v>
      </c>
      <c r="L46" s="44">
        <f t="shared" si="6"/>
        <v>0</v>
      </c>
      <c r="M46" s="44">
        <f t="shared" si="6"/>
        <v>36992</v>
      </c>
      <c r="N46" s="44">
        <f t="shared" si="6"/>
        <v>1088972</v>
      </c>
      <c r="O46" s="44">
        <f t="shared" si="6"/>
        <v>1065251</v>
      </c>
      <c r="P46" s="44">
        <f t="shared" si="6"/>
        <v>590196</v>
      </c>
      <c r="Q46" s="44">
        <f t="shared" si="6"/>
        <v>737309</v>
      </c>
      <c r="R46" s="44">
        <f t="shared" si="6"/>
        <v>2392756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4767010</v>
      </c>
      <c r="X46" s="44">
        <f t="shared" si="6"/>
        <v>-27790855</v>
      </c>
      <c r="Y46" s="44">
        <f t="shared" si="6"/>
        <v>32557865</v>
      </c>
      <c r="Z46" s="45">
        <f>+IF(X46&lt;&gt;0,+(Y46/X46)*100,0)</f>
        <v>-117.15316063503624</v>
      </c>
      <c r="AA46" s="46">
        <f>+AA27-AA45</f>
        <v>14468248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-5796706</v>
      </c>
      <c r="D6" s="18"/>
      <c r="E6" s="19">
        <v>8658330</v>
      </c>
      <c r="F6" s="20">
        <v>8250768</v>
      </c>
      <c r="G6" s="20">
        <v>-5824937</v>
      </c>
      <c r="H6" s="20">
        <v>-36933</v>
      </c>
      <c r="I6" s="20">
        <v>-44742</v>
      </c>
      <c r="J6" s="20">
        <v>-5906612</v>
      </c>
      <c r="K6" s="20">
        <v>-81268</v>
      </c>
      <c r="L6" s="20">
        <v>-42504</v>
      </c>
      <c r="M6" s="20">
        <v>-53758</v>
      </c>
      <c r="N6" s="20">
        <v>-177530</v>
      </c>
      <c r="O6" s="20">
        <v>-8755</v>
      </c>
      <c r="P6" s="20">
        <v>-134855</v>
      </c>
      <c r="Q6" s="20">
        <v>-114120</v>
      </c>
      <c r="R6" s="20">
        <v>-257730</v>
      </c>
      <c r="S6" s="20"/>
      <c r="T6" s="20"/>
      <c r="U6" s="20"/>
      <c r="V6" s="20"/>
      <c r="W6" s="20">
        <v>-6341872</v>
      </c>
      <c r="X6" s="20">
        <v>6188076</v>
      </c>
      <c r="Y6" s="20">
        <v>-12529948</v>
      </c>
      <c r="Z6" s="21">
        <v>-202.48536055471845</v>
      </c>
      <c r="AA6" s="22">
        <v>8250768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27630747</v>
      </c>
      <c r="D8" s="18"/>
      <c r="E8" s="19">
        <v>16480964</v>
      </c>
      <c r="F8" s="20">
        <v>15431831</v>
      </c>
      <c r="G8" s="20">
        <v>27635566</v>
      </c>
      <c r="H8" s="20">
        <v>2204035</v>
      </c>
      <c r="I8" s="20">
        <v>1039268</v>
      </c>
      <c r="J8" s="20">
        <v>30878869</v>
      </c>
      <c r="K8" s="20">
        <v>1040971</v>
      </c>
      <c r="L8" s="20">
        <v>1021585</v>
      </c>
      <c r="M8" s="20">
        <v>997251</v>
      </c>
      <c r="N8" s="20">
        <v>3059807</v>
      </c>
      <c r="O8" s="20">
        <v>1005007</v>
      </c>
      <c r="P8" s="20">
        <v>1019061</v>
      </c>
      <c r="Q8" s="20">
        <v>1003591</v>
      </c>
      <c r="R8" s="20">
        <v>3027659</v>
      </c>
      <c r="S8" s="20"/>
      <c r="T8" s="20"/>
      <c r="U8" s="20"/>
      <c r="V8" s="20"/>
      <c r="W8" s="20">
        <v>36966335</v>
      </c>
      <c r="X8" s="20">
        <v>11573883</v>
      </c>
      <c r="Y8" s="20">
        <v>25392452</v>
      </c>
      <c r="Z8" s="21">
        <v>219.39440721838989</v>
      </c>
      <c r="AA8" s="22">
        <v>15431831</v>
      </c>
    </row>
    <row r="9" spans="1:27" x14ac:dyDescent="0.25">
      <c r="A9" s="23" t="s">
        <v>38</v>
      </c>
      <c r="B9" s="17" t="s">
        <v>33</v>
      </c>
      <c r="C9" s="18">
        <v>685159</v>
      </c>
      <c r="D9" s="18"/>
      <c r="E9" s="19"/>
      <c r="F9" s="20"/>
      <c r="G9" s="20">
        <v>685159</v>
      </c>
      <c r="H9" s="20"/>
      <c r="I9" s="20"/>
      <c r="J9" s="20">
        <v>685159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685159</v>
      </c>
      <c r="X9" s="20"/>
      <c r="Y9" s="20">
        <v>685159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-149546</v>
      </c>
      <c r="D11" s="18"/>
      <c r="E11" s="19">
        <v>-1444389</v>
      </c>
      <c r="F11" s="20">
        <v>-1199878</v>
      </c>
      <c r="G11" s="20">
        <v>-155262</v>
      </c>
      <c r="H11" s="20"/>
      <c r="I11" s="20">
        <v>-13498</v>
      </c>
      <c r="J11" s="20">
        <v>-168760</v>
      </c>
      <c r="K11" s="20">
        <v>-3590</v>
      </c>
      <c r="L11" s="20"/>
      <c r="M11" s="20">
        <v>-4573</v>
      </c>
      <c r="N11" s="20">
        <v>-8163</v>
      </c>
      <c r="O11" s="20">
        <v>-2924</v>
      </c>
      <c r="P11" s="20">
        <v>-1274</v>
      </c>
      <c r="Q11" s="20"/>
      <c r="R11" s="20">
        <v>-4198</v>
      </c>
      <c r="S11" s="20"/>
      <c r="T11" s="20"/>
      <c r="U11" s="20"/>
      <c r="V11" s="20"/>
      <c r="W11" s="20">
        <v>-181121</v>
      </c>
      <c r="X11" s="20">
        <v>-899892</v>
      </c>
      <c r="Y11" s="20">
        <v>718771</v>
      </c>
      <c r="Z11" s="21">
        <v>-79.873029207949401</v>
      </c>
      <c r="AA11" s="22">
        <v>-1199878</v>
      </c>
    </row>
    <row r="12" spans="1:27" x14ac:dyDescent="0.25">
      <c r="A12" s="23" t="s">
        <v>41</v>
      </c>
      <c r="B12" s="17" t="s">
        <v>33</v>
      </c>
      <c r="C12" s="18">
        <v>682021</v>
      </c>
      <c r="D12" s="18"/>
      <c r="E12" s="19">
        <v>20524</v>
      </c>
      <c r="F12" s="20">
        <v>73684</v>
      </c>
      <c r="G12" s="24">
        <v>682774</v>
      </c>
      <c r="H12" s="24">
        <v>914</v>
      </c>
      <c r="I12" s="24">
        <v>5451</v>
      </c>
      <c r="J12" s="20">
        <v>689139</v>
      </c>
      <c r="K12" s="24">
        <v>10504</v>
      </c>
      <c r="L12" s="24">
        <v>4297</v>
      </c>
      <c r="M12" s="20">
        <v>6829</v>
      </c>
      <c r="N12" s="24">
        <v>21630</v>
      </c>
      <c r="O12" s="24">
        <v>475</v>
      </c>
      <c r="P12" s="24">
        <v>10488</v>
      </c>
      <c r="Q12" s="20">
        <v>14886</v>
      </c>
      <c r="R12" s="24">
        <v>25849</v>
      </c>
      <c r="S12" s="24"/>
      <c r="T12" s="20"/>
      <c r="U12" s="24"/>
      <c r="V12" s="24"/>
      <c r="W12" s="24">
        <v>736618</v>
      </c>
      <c r="X12" s="20">
        <v>55269</v>
      </c>
      <c r="Y12" s="24">
        <v>681349</v>
      </c>
      <c r="Z12" s="25">
        <v>1232.7869149070909</v>
      </c>
      <c r="AA12" s="26">
        <v>73684</v>
      </c>
    </row>
    <row r="13" spans="1:27" x14ac:dyDescent="0.25">
      <c r="A13" s="23" t="s">
        <v>42</v>
      </c>
      <c r="B13" s="17" t="s">
        <v>33</v>
      </c>
      <c r="C13" s="18">
        <v>18</v>
      </c>
      <c r="D13" s="18"/>
      <c r="E13" s="19"/>
      <c r="F13" s="20"/>
      <c r="G13" s="20">
        <v>18</v>
      </c>
      <c r="H13" s="20"/>
      <c r="I13" s="20"/>
      <c r="J13" s="20">
        <v>18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18</v>
      </c>
      <c r="X13" s="20"/>
      <c r="Y13" s="20">
        <v>18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23051693</v>
      </c>
      <c r="D14" s="29">
        <f>SUM(D6:D13)</f>
        <v>0</v>
      </c>
      <c r="E14" s="30">
        <f t="shared" si="0"/>
        <v>23715429</v>
      </c>
      <c r="F14" s="31">
        <f t="shared" si="0"/>
        <v>22556405</v>
      </c>
      <c r="G14" s="31">
        <f t="shared" si="0"/>
        <v>23023318</v>
      </c>
      <c r="H14" s="31">
        <f t="shared" si="0"/>
        <v>2168016</v>
      </c>
      <c r="I14" s="31">
        <f t="shared" si="0"/>
        <v>986479</v>
      </c>
      <c r="J14" s="31">
        <f t="shared" si="0"/>
        <v>26177813</v>
      </c>
      <c r="K14" s="31">
        <f t="shared" si="0"/>
        <v>966617</v>
      </c>
      <c r="L14" s="31">
        <f t="shared" si="0"/>
        <v>983378</v>
      </c>
      <c r="M14" s="31">
        <f t="shared" si="0"/>
        <v>945749</v>
      </c>
      <c r="N14" s="31">
        <f t="shared" si="0"/>
        <v>2895744</v>
      </c>
      <c r="O14" s="31">
        <f t="shared" si="0"/>
        <v>993803</v>
      </c>
      <c r="P14" s="31">
        <f t="shared" si="0"/>
        <v>893420</v>
      </c>
      <c r="Q14" s="31">
        <f t="shared" si="0"/>
        <v>904357</v>
      </c>
      <c r="R14" s="31">
        <f t="shared" si="0"/>
        <v>2791580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31865137</v>
      </c>
      <c r="X14" s="31">
        <f t="shared" si="0"/>
        <v>16917336</v>
      </c>
      <c r="Y14" s="31">
        <f t="shared" si="0"/>
        <v>14947801</v>
      </c>
      <c r="Z14" s="32">
        <f>+IF(X14&lt;&gt;0,+(Y14/X14)*100,0)</f>
        <v>88.357889209033857</v>
      </c>
      <c r="AA14" s="33">
        <f>SUM(AA6:AA13)</f>
        <v>22556405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1965431</v>
      </c>
      <c r="D18" s="18"/>
      <c r="E18" s="19">
        <v>86163</v>
      </c>
      <c r="F18" s="20">
        <v>440565</v>
      </c>
      <c r="G18" s="24">
        <v>1965431</v>
      </c>
      <c r="H18" s="24"/>
      <c r="I18" s="24"/>
      <c r="J18" s="20">
        <v>1965431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1965431</v>
      </c>
      <c r="X18" s="20">
        <v>330417</v>
      </c>
      <c r="Y18" s="24">
        <v>1635014</v>
      </c>
      <c r="Z18" s="25">
        <v>494.83349827642041</v>
      </c>
      <c r="AA18" s="26">
        <v>440565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1965431</v>
      </c>
      <c r="D26" s="29">
        <f t="shared" ref="D26:Y26" si="1">SUM(D16:D25)</f>
        <v>0</v>
      </c>
      <c r="E26" s="35">
        <f t="shared" si="1"/>
        <v>86163</v>
      </c>
      <c r="F26" s="36">
        <f t="shared" si="1"/>
        <v>440565</v>
      </c>
      <c r="G26" s="36">
        <f t="shared" si="1"/>
        <v>1965431</v>
      </c>
      <c r="H26" s="36">
        <f t="shared" si="1"/>
        <v>0</v>
      </c>
      <c r="I26" s="36">
        <f t="shared" si="1"/>
        <v>0</v>
      </c>
      <c r="J26" s="36">
        <f t="shared" si="1"/>
        <v>1965431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1965431</v>
      </c>
      <c r="X26" s="36">
        <f t="shared" si="1"/>
        <v>330417</v>
      </c>
      <c r="Y26" s="36">
        <f t="shared" si="1"/>
        <v>1635014</v>
      </c>
      <c r="Z26" s="37">
        <f>+IF(X26&lt;&gt;0,+(Y26/X26)*100,0)</f>
        <v>494.83349827642041</v>
      </c>
      <c r="AA26" s="38">
        <f>SUM(AA16:AA25)</f>
        <v>440565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25017124</v>
      </c>
      <c r="D27" s="29">
        <f>+D14+D26</f>
        <v>0</v>
      </c>
      <c r="E27" s="30">
        <f t="shared" si="2"/>
        <v>23801592</v>
      </c>
      <c r="F27" s="31">
        <f t="shared" si="2"/>
        <v>22996970</v>
      </c>
      <c r="G27" s="31">
        <f t="shared" si="2"/>
        <v>24988749</v>
      </c>
      <c r="H27" s="31">
        <f t="shared" si="2"/>
        <v>2168016</v>
      </c>
      <c r="I27" s="31">
        <f t="shared" si="2"/>
        <v>986479</v>
      </c>
      <c r="J27" s="31">
        <f t="shared" si="2"/>
        <v>28143244</v>
      </c>
      <c r="K27" s="31">
        <f t="shared" si="2"/>
        <v>966617</v>
      </c>
      <c r="L27" s="31">
        <f t="shared" si="2"/>
        <v>983378</v>
      </c>
      <c r="M27" s="31">
        <f t="shared" si="2"/>
        <v>945749</v>
      </c>
      <c r="N27" s="31">
        <f t="shared" si="2"/>
        <v>2895744</v>
      </c>
      <c r="O27" s="31">
        <f t="shared" si="2"/>
        <v>993803</v>
      </c>
      <c r="P27" s="31">
        <f t="shared" si="2"/>
        <v>893420</v>
      </c>
      <c r="Q27" s="31">
        <f t="shared" si="2"/>
        <v>904357</v>
      </c>
      <c r="R27" s="31">
        <f t="shared" si="2"/>
        <v>2791580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33830568</v>
      </c>
      <c r="X27" s="31">
        <f t="shared" si="2"/>
        <v>17247753</v>
      </c>
      <c r="Y27" s="31">
        <f t="shared" si="2"/>
        <v>16582815</v>
      </c>
      <c r="Z27" s="32">
        <f>+IF(X27&lt;&gt;0,+(Y27/X27)*100,0)</f>
        <v>96.144784772833887</v>
      </c>
      <c r="AA27" s="33">
        <f>+AA14+AA26</f>
        <v>22996970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47229574</v>
      </c>
      <c r="D33" s="18"/>
      <c r="E33" s="19">
        <v>8060046</v>
      </c>
      <c r="F33" s="20">
        <v>8173304</v>
      </c>
      <c r="G33" s="20">
        <v>48036538</v>
      </c>
      <c r="H33" s="20">
        <v>788019</v>
      </c>
      <c r="I33" s="20">
        <v>781129</v>
      </c>
      <c r="J33" s="20">
        <v>49605686</v>
      </c>
      <c r="K33" s="20">
        <v>899775</v>
      </c>
      <c r="L33" s="20">
        <v>1466402</v>
      </c>
      <c r="M33" s="20">
        <v>865555</v>
      </c>
      <c r="N33" s="20">
        <v>3231732</v>
      </c>
      <c r="O33" s="20">
        <v>908315</v>
      </c>
      <c r="P33" s="20">
        <v>819305</v>
      </c>
      <c r="Q33" s="20">
        <v>795807</v>
      </c>
      <c r="R33" s="20">
        <v>2523427</v>
      </c>
      <c r="S33" s="20"/>
      <c r="T33" s="20"/>
      <c r="U33" s="20"/>
      <c r="V33" s="20"/>
      <c r="W33" s="20">
        <v>55360845</v>
      </c>
      <c r="X33" s="20">
        <v>6129972</v>
      </c>
      <c r="Y33" s="20">
        <v>49230873</v>
      </c>
      <c r="Z33" s="21">
        <v>803.11742043846198</v>
      </c>
      <c r="AA33" s="22">
        <v>8173304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2063902</v>
      </c>
      <c r="F36" s="20">
        <v>1946634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1459971</v>
      </c>
      <c r="Y36" s="20">
        <v>-1459971</v>
      </c>
      <c r="Z36" s="21">
        <v>-100</v>
      </c>
      <c r="AA36" s="22">
        <v>1946634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47229574</v>
      </c>
      <c r="D38" s="29">
        <f t="shared" ref="D38:Y38" si="3">SUM(D30:D37)</f>
        <v>0</v>
      </c>
      <c r="E38" s="30">
        <f t="shared" si="3"/>
        <v>10123948</v>
      </c>
      <c r="F38" s="31">
        <f t="shared" si="3"/>
        <v>10119938</v>
      </c>
      <c r="G38" s="31">
        <f t="shared" si="3"/>
        <v>48036538</v>
      </c>
      <c r="H38" s="31">
        <f t="shared" si="3"/>
        <v>788019</v>
      </c>
      <c r="I38" s="31">
        <f t="shared" si="3"/>
        <v>781129</v>
      </c>
      <c r="J38" s="31">
        <f t="shared" si="3"/>
        <v>49605686</v>
      </c>
      <c r="K38" s="31">
        <f t="shared" si="3"/>
        <v>899775</v>
      </c>
      <c r="L38" s="31">
        <f t="shared" si="3"/>
        <v>1466402</v>
      </c>
      <c r="M38" s="31">
        <f t="shared" si="3"/>
        <v>865555</v>
      </c>
      <c r="N38" s="31">
        <f t="shared" si="3"/>
        <v>3231732</v>
      </c>
      <c r="O38" s="31">
        <f t="shared" si="3"/>
        <v>908315</v>
      </c>
      <c r="P38" s="31">
        <f t="shared" si="3"/>
        <v>819305</v>
      </c>
      <c r="Q38" s="31">
        <f t="shared" si="3"/>
        <v>795807</v>
      </c>
      <c r="R38" s="31">
        <f t="shared" si="3"/>
        <v>2523427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55360845</v>
      </c>
      <c r="X38" s="31">
        <f t="shared" si="3"/>
        <v>7589943</v>
      </c>
      <c r="Y38" s="31">
        <f t="shared" si="3"/>
        <v>47770902</v>
      </c>
      <c r="Z38" s="32">
        <f>+IF(X38&lt;&gt;0,+(Y38/X38)*100,0)</f>
        <v>629.39737492099744</v>
      </c>
      <c r="AA38" s="33">
        <f>SUM(AA30:AA37)</f>
        <v>10119938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>
        <v>1400000</v>
      </c>
      <c r="F41" s="20">
        <v>1400000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1050003</v>
      </c>
      <c r="Y41" s="20">
        <v>-1050003</v>
      </c>
      <c r="Z41" s="21">
        <v>-100</v>
      </c>
      <c r="AA41" s="22">
        <v>1400000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1400000</v>
      </c>
      <c r="F44" s="36">
        <f t="shared" si="4"/>
        <v>1400000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1050003</v>
      </c>
      <c r="Y44" s="36">
        <f t="shared" si="4"/>
        <v>-1050003</v>
      </c>
      <c r="Z44" s="37">
        <f>+IF(X44&lt;&gt;0,+(Y44/X44)*100,0)</f>
        <v>-100</v>
      </c>
      <c r="AA44" s="38">
        <f>SUM(AA40:AA43)</f>
        <v>1400000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47229574</v>
      </c>
      <c r="D45" s="29">
        <f>+D38+D44</f>
        <v>0</v>
      </c>
      <c r="E45" s="30">
        <f t="shared" si="5"/>
        <v>11523948</v>
      </c>
      <c r="F45" s="31">
        <f t="shared" si="5"/>
        <v>11519938</v>
      </c>
      <c r="G45" s="31">
        <f t="shared" si="5"/>
        <v>48036538</v>
      </c>
      <c r="H45" s="31">
        <f t="shared" si="5"/>
        <v>788019</v>
      </c>
      <c r="I45" s="31">
        <f t="shared" si="5"/>
        <v>781129</v>
      </c>
      <c r="J45" s="31">
        <f t="shared" si="5"/>
        <v>49605686</v>
      </c>
      <c r="K45" s="31">
        <f t="shared" si="5"/>
        <v>899775</v>
      </c>
      <c r="L45" s="31">
        <f t="shared" si="5"/>
        <v>1466402</v>
      </c>
      <c r="M45" s="31">
        <f t="shared" si="5"/>
        <v>865555</v>
      </c>
      <c r="N45" s="31">
        <f t="shared" si="5"/>
        <v>3231732</v>
      </c>
      <c r="O45" s="31">
        <f t="shared" si="5"/>
        <v>908315</v>
      </c>
      <c r="P45" s="31">
        <f t="shared" si="5"/>
        <v>819305</v>
      </c>
      <c r="Q45" s="31">
        <f t="shared" si="5"/>
        <v>795807</v>
      </c>
      <c r="R45" s="31">
        <f t="shared" si="5"/>
        <v>2523427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55360845</v>
      </c>
      <c r="X45" s="31">
        <f t="shared" si="5"/>
        <v>8639946</v>
      </c>
      <c r="Y45" s="31">
        <f t="shared" si="5"/>
        <v>46720899</v>
      </c>
      <c r="Z45" s="32">
        <f>+IF(X45&lt;&gt;0,+(Y45/X45)*100,0)</f>
        <v>540.75452554911806</v>
      </c>
      <c r="AA45" s="33">
        <f>+AA38+AA44</f>
        <v>11519938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-22212450</v>
      </c>
      <c r="D46" s="42">
        <f t="shared" si="6"/>
        <v>0</v>
      </c>
      <c r="E46" s="43">
        <f t="shared" si="6"/>
        <v>12277644</v>
      </c>
      <c r="F46" s="44">
        <f t="shared" si="6"/>
        <v>11477032</v>
      </c>
      <c r="G46" s="44">
        <f t="shared" si="6"/>
        <v>-23047789</v>
      </c>
      <c r="H46" s="44">
        <f t="shared" si="6"/>
        <v>1379997</v>
      </c>
      <c r="I46" s="44">
        <f t="shared" si="6"/>
        <v>205350</v>
      </c>
      <c r="J46" s="44">
        <f t="shared" si="6"/>
        <v>-21462442</v>
      </c>
      <c r="K46" s="44">
        <f t="shared" si="6"/>
        <v>66842</v>
      </c>
      <c r="L46" s="44">
        <f t="shared" si="6"/>
        <v>-483024</v>
      </c>
      <c r="M46" s="44">
        <f t="shared" si="6"/>
        <v>80194</v>
      </c>
      <c r="N46" s="44">
        <f t="shared" si="6"/>
        <v>-335988</v>
      </c>
      <c r="O46" s="44">
        <f t="shared" si="6"/>
        <v>85488</v>
      </c>
      <c r="P46" s="44">
        <f t="shared" si="6"/>
        <v>74115</v>
      </c>
      <c r="Q46" s="44">
        <f t="shared" si="6"/>
        <v>108550</v>
      </c>
      <c r="R46" s="44">
        <f t="shared" si="6"/>
        <v>268153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-21530277</v>
      </c>
      <c r="X46" s="44">
        <f t="shared" si="6"/>
        <v>8607807</v>
      </c>
      <c r="Y46" s="44">
        <f t="shared" si="6"/>
        <v>-30138084</v>
      </c>
      <c r="Z46" s="45">
        <f>+IF(X46&lt;&gt;0,+(Y46/X46)*100,0)</f>
        <v>-350.12499699400792</v>
      </c>
      <c r="AA46" s="46">
        <f>+AA27-AA45</f>
        <v>11477032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-23884863</v>
      </c>
      <c r="D48" s="18"/>
      <c r="E48" s="19"/>
      <c r="F48" s="20"/>
      <c r="G48" s="20">
        <v>-19197037</v>
      </c>
      <c r="H48" s="20">
        <v>-494203</v>
      </c>
      <c r="I48" s="20">
        <v>113519</v>
      </c>
      <c r="J48" s="20">
        <v>-19577721</v>
      </c>
      <c r="K48" s="20"/>
      <c r="L48" s="20">
        <v>-561836</v>
      </c>
      <c r="M48" s="20">
        <v>2627483</v>
      </c>
      <c r="N48" s="20">
        <v>2065647</v>
      </c>
      <c r="O48" s="20">
        <v>-90</v>
      </c>
      <c r="P48" s="20">
        <v>-492385</v>
      </c>
      <c r="Q48" s="20">
        <v>1952337</v>
      </c>
      <c r="R48" s="20">
        <v>1459862</v>
      </c>
      <c r="S48" s="20"/>
      <c r="T48" s="20"/>
      <c r="U48" s="20"/>
      <c r="V48" s="20"/>
      <c r="W48" s="20">
        <v>-16052212</v>
      </c>
      <c r="X48" s="20"/>
      <c r="Y48" s="20">
        <v>-16052212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-23884863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-19197037</v>
      </c>
      <c r="H51" s="52">
        <f t="shared" si="7"/>
        <v>-494203</v>
      </c>
      <c r="I51" s="52">
        <f t="shared" si="7"/>
        <v>113519</v>
      </c>
      <c r="J51" s="52">
        <f t="shared" si="7"/>
        <v>-19577721</v>
      </c>
      <c r="K51" s="52">
        <f t="shared" si="7"/>
        <v>0</v>
      </c>
      <c r="L51" s="52">
        <f t="shared" si="7"/>
        <v>-561836</v>
      </c>
      <c r="M51" s="52">
        <f t="shared" si="7"/>
        <v>2627483</v>
      </c>
      <c r="N51" s="52">
        <f t="shared" si="7"/>
        <v>2065647</v>
      </c>
      <c r="O51" s="52">
        <f t="shared" si="7"/>
        <v>-90</v>
      </c>
      <c r="P51" s="52">
        <f t="shared" si="7"/>
        <v>-492385</v>
      </c>
      <c r="Q51" s="52">
        <f t="shared" si="7"/>
        <v>1952337</v>
      </c>
      <c r="R51" s="52">
        <f t="shared" si="7"/>
        <v>1459862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-16052212</v>
      </c>
      <c r="X51" s="52">
        <f t="shared" si="7"/>
        <v>0</v>
      </c>
      <c r="Y51" s="52">
        <f t="shared" si="7"/>
        <v>-16052212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98213532</v>
      </c>
      <c r="D6" s="18"/>
      <c r="E6" s="19">
        <v>99640523</v>
      </c>
      <c r="F6" s="20">
        <v>111270521</v>
      </c>
      <c r="G6" s="20">
        <v>107191065</v>
      </c>
      <c r="H6" s="20">
        <v>-887515</v>
      </c>
      <c r="I6" s="20">
        <v>499342</v>
      </c>
      <c r="J6" s="20">
        <v>106802892</v>
      </c>
      <c r="K6" s="20">
        <v>915985</v>
      </c>
      <c r="L6" s="20">
        <v>849698</v>
      </c>
      <c r="M6" s="20">
        <v>7408793</v>
      </c>
      <c r="N6" s="20">
        <v>9174476</v>
      </c>
      <c r="O6" s="20">
        <v>726516</v>
      </c>
      <c r="P6" s="20">
        <v>868824</v>
      </c>
      <c r="Q6" s="20">
        <v>4869944</v>
      </c>
      <c r="R6" s="20">
        <v>6465284</v>
      </c>
      <c r="S6" s="20"/>
      <c r="T6" s="20"/>
      <c r="U6" s="20"/>
      <c r="V6" s="20"/>
      <c r="W6" s="20">
        <v>122442652</v>
      </c>
      <c r="X6" s="20">
        <v>108727230</v>
      </c>
      <c r="Y6" s="20">
        <v>13715422</v>
      </c>
      <c r="Z6" s="21">
        <v>12.61452351908533</v>
      </c>
      <c r="AA6" s="22">
        <v>111270521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40623905</v>
      </c>
      <c r="D8" s="18"/>
      <c r="E8" s="19">
        <v>39052253</v>
      </c>
      <c r="F8" s="20">
        <v>44709959</v>
      </c>
      <c r="G8" s="20">
        <v>56133548</v>
      </c>
      <c r="H8" s="20">
        <v>-10013183</v>
      </c>
      <c r="I8" s="20">
        <v>2498636</v>
      </c>
      <c r="J8" s="20">
        <v>48619001</v>
      </c>
      <c r="K8" s="20">
        <v>2338919</v>
      </c>
      <c r="L8" s="20">
        <v>2516993</v>
      </c>
      <c r="M8" s="20">
        <v>2591114</v>
      </c>
      <c r="N8" s="20">
        <v>7447026</v>
      </c>
      <c r="O8" s="20">
        <v>2648472</v>
      </c>
      <c r="P8" s="20">
        <v>2536186</v>
      </c>
      <c r="Q8" s="20">
        <v>2494719</v>
      </c>
      <c r="R8" s="20">
        <v>7679377</v>
      </c>
      <c r="S8" s="20"/>
      <c r="T8" s="20"/>
      <c r="U8" s="20"/>
      <c r="V8" s="20"/>
      <c r="W8" s="20">
        <v>63745404</v>
      </c>
      <c r="X8" s="20">
        <v>43443968</v>
      </c>
      <c r="Y8" s="20">
        <v>20301436</v>
      </c>
      <c r="Z8" s="21">
        <v>46.730160559919383</v>
      </c>
      <c r="AA8" s="22">
        <v>44709959</v>
      </c>
    </row>
    <row r="9" spans="1:27" x14ac:dyDescent="0.25">
      <c r="A9" s="23" t="s">
        <v>38</v>
      </c>
      <c r="B9" s="17" t="s">
        <v>33</v>
      </c>
      <c r="C9" s="18">
        <v>-46198</v>
      </c>
      <c r="D9" s="18"/>
      <c r="E9" s="19">
        <v>-45487</v>
      </c>
      <c r="F9" s="20">
        <v>-46197</v>
      </c>
      <c r="G9" s="20">
        <v>-46197</v>
      </c>
      <c r="H9" s="20"/>
      <c r="I9" s="20"/>
      <c r="J9" s="20">
        <v>-46197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-46197</v>
      </c>
      <c r="X9" s="20">
        <v>-46197</v>
      </c>
      <c r="Y9" s="20"/>
      <c r="Z9" s="21"/>
      <c r="AA9" s="22">
        <v>-46197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3780</v>
      </c>
      <c r="D11" s="18"/>
      <c r="E11" s="19">
        <v>20496</v>
      </c>
      <c r="F11" s="20">
        <v>20496</v>
      </c>
      <c r="G11" s="20">
        <v>3780</v>
      </c>
      <c r="H11" s="20"/>
      <c r="I11" s="20"/>
      <c r="J11" s="20">
        <v>3780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3780</v>
      </c>
      <c r="X11" s="20">
        <v>16317</v>
      </c>
      <c r="Y11" s="20">
        <v>-12537</v>
      </c>
      <c r="Z11" s="21">
        <v>-76.833976833976834</v>
      </c>
      <c r="AA11" s="22">
        <v>20496</v>
      </c>
    </row>
    <row r="12" spans="1:27" x14ac:dyDescent="0.25">
      <c r="A12" s="23" t="s">
        <v>41</v>
      </c>
      <c r="B12" s="17" t="s">
        <v>33</v>
      </c>
      <c r="C12" s="18">
        <v>3208770</v>
      </c>
      <c r="D12" s="18"/>
      <c r="E12" s="19">
        <v>2686170</v>
      </c>
      <c r="F12" s="20">
        <v>3303826</v>
      </c>
      <c r="G12" s="24">
        <v>3221551</v>
      </c>
      <c r="H12" s="24">
        <v>184490</v>
      </c>
      <c r="I12" s="24">
        <v>-160024</v>
      </c>
      <c r="J12" s="20">
        <v>3246017</v>
      </c>
      <c r="K12" s="24">
        <v>-34450</v>
      </c>
      <c r="L12" s="24">
        <v>-2799</v>
      </c>
      <c r="M12" s="20">
        <v>11327</v>
      </c>
      <c r="N12" s="24">
        <v>-25922</v>
      </c>
      <c r="O12" s="24">
        <v>87840</v>
      </c>
      <c r="P12" s="24">
        <v>-4109</v>
      </c>
      <c r="Q12" s="20">
        <v>-108272</v>
      </c>
      <c r="R12" s="24">
        <v>-24541</v>
      </c>
      <c r="S12" s="24"/>
      <c r="T12" s="20"/>
      <c r="U12" s="24"/>
      <c r="V12" s="24"/>
      <c r="W12" s="24">
        <v>3195554</v>
      </c>
      <c r="X12" s="20">
        <v>3303826</v>
      </c>
      <c r="Y12" s="24">
        <v>-108272</v>
      </c>
      <c r="Z12" s="25">
        <v>-3.2771701657411745</v>
      </c>
      <c r="AA12" s="26">
        <v>3303826</v>
      </c>
    </row>
    <row r="13" spans="1:27" x14ac:dyDescent="0.25">
      <c r="A13" s="23" t="s">
        <v>42</v>
      </c>
      <c r="B13" s="17" t="s">
        <v>33</v>
      </c>
      <c r="C13" s="18">
        <v>-170809</v>
      </c>
      <c r="D13" s="18"/>
      <c r="E13" s="19">
        <v>-170809</v>
      </c>
      <c r="F13" s="20">
        <v>-170809</v>
      </c>
      <c r="G13" s="20">
        <v>-170809</v>
      </c>
      <c r="H13" s="20"/>
      <c r="I13" s="20"/>
      <c r="J13" s="20">
        <v>-170809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-170809</v>
      </c>
      <c r="X13" s="20">
        <v>-170809</v>
      </c>
      <c r="Y13" s="20"/>
      <c r="Z13" s="21"/>
      <c r="AA13" s="22">
        <v>-170809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141832980</v>
      </c>
      <c r="D14" s="29">
        <f>SUM(D6:D13)</f>
        <v>0</v>
      </c>
      <c r="E14" s="30">
        <f t="shared" si="0"/>
        <v>141183146</v>
      </c>
      <c r="F14" s="31">
        <f t="shared" si="0"/>
        <v>159087796</v>
      </c>
      <c r="G14" s="31">
        <f t="shared" si="0"/>
        <v>166332938</v>
      </c>
      <c r="H14" s="31">
        <f t="shared" si="0"/>
        <v>-10716208</v>
      </c>
      <c r="I14" s="31">
        <f t="shared" si="0"/>
        <v>2837954</v>
      </c>
      <c r="J14" s="31">
        <f t="shared" si="0"/>
        <v>158454684</v>
      </c>
      <c r="K14" s="31">
        <f t="shared" si="0"/>
        <v>3220454</v>
      </c>
      <c r="L14" s="31">
        <f t="shared" si="0"/>
        <v>3363892</v>
      </c>
      <c r="M14" s="31">
        <f t="shared" si="0"/>
        <v>10011234</v>
      </c>
      <c r="N14" s="31">
        <f t="shared" si="0"/>
        <v>16595580</v>
      </c>
      <c r="O14" s="31">
        <f t="shared" si="0"/>
        <v>3462828</v>
      </c>
      <c r="P14" s="31">
        <f t="shared" si="0"/>
        <v>3400901</v>
      </c>
      <c r="Q14" s="31">
        <f t="shared" si="0"/>
        <v>7256391</v>
      </c>
      <c r="R14" s="31">
        <f t="shared" si="0"/>
        <v>14120120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189170384</v>
      </c>
      <c r="X14" s="31">
        <f t="shared" si="0"/>
        <v>155274335</v>
      </c>
      <c r="Y14" s="31">
        <f t="shared" si="0"/>
        <v>33896049</v>
      </c>
      <c r="Z14" s="32">
        <f>+IF(X14&lt;&gt;0,+(Y14/X14)*100,0)</f>
        <v>21.829782107905984</v>
      </c>
      <c r="AA14" s="33">
        <f>SUM(AA6:AA13)</f>
        <v>159087796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31350255</v>
      </c>
      <c r="D18" s="18"/>
      <c r="E18" s="19">
        <v>18138470</v>
      </c>
      <c r="F18" s="20">
        <v>27478994</v>
      </c>
      <c r="G18" s="24">
        <v>27128585</v>
      </c>
      <c r="H18" s="24">
        <v>3420917</v>
      </c>
      <c r="I18" s="24">
        <v>250</v>
      </c>
      <c r="J18" s="20">
        <v>30549752</v>
      </c>
      <c r="K18" s="24"/>
      <c r="L18" s="24"/>
      <c r="M18" s="20">
        <v>914938</v>
      </c>
      <c r="N18" s="24">
        <v>914938</v>
      </c>
      <c r="O18" s="24">
        <v>2343173</v>
      </c>
      <c r="P18" s="24">
        <v>589580</v>
      </c>
      <c r="Q18" s="20"/>
      <c r="R18" s="24">
        <v>2932753</v>
      </c>
      <c r="S18" s="24"/>
      <c r="T18" s="20"/>
      <c r="U18" s="24"/>
      <c r="V18" s="24"/>
      <c r="W18" s="24">
        <v>34397443</v>
      </c>
      <c r="X18" s="20">
        <v>28050575</v>
      </c>
      <c r="Y18" s="24">
        <v>6346868</v>
      </c>
      <c r="Z18" s="25">
        <v>22.62651656873344</v>
      </c>
      <c r="AA18" s="26">
        <v>27478994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31350255</v>
      </c>
      <c r="D26" s="29">
        <f t="shared" ref="D26:Y26" si="1">SUM(D16:D25)</f>
        <v>0</v>
      </c>
      <c r="E26" s="35">
        <f t="shared" si="1"/>
        <v>18138470</v>
      </c>
      <c r="F26" s="36">
        <f t="shared" si="1"/>
        <v>27478994</v>
      </c>
      <c r="G26" s="36">
        <f t="shared" si="1"/>
        <v>27128585</v>
      </c>
      <c r="H26" s="36">
        <f t="shared" si="1"/>
        <v>3420917</v>
      </c>
      <c r="I26" s="36">
        <f t="shared" si="1"/>
        <v>250</v>
      </c>
      <c r="J26" s="36">
        <f t="shared" si="1"/>
        <v>30549752</v>
      </c>
      <c r="K26" s="36">
        <f t="shared" si="1"/>
        <v>0</v>
      </c>
      <c r="L26" s="36">
        <f t="shared" si="1"/>
        <v>0</v>
      </c>
      <c r="M26" s="36">
        <f t="shared" si="1"/>
        <v>914938</v>
      </c>
      <c r="N26" s="36">
        <f t="shared" si="1"/>
        <v>914938</v>
      </c>
      <c r="O26" s="36">
        <f t="shared" si="1"/>
        <v>2343173</v>
      </c>
      <c r="P26" s="36">
        <f t="shared" si="1"/>
        <v>589580</v>
      </c>
      <c r="Q26" s="36">
        <f t="shared" si="1"/>
        <v>0</v>
      </c>
      <c r="R26" s="36">
        <f t="shared" si="1"/>
        <v>2932753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34397443</v>
      </c>
      <c r="X26" s="36">
        <f t="shared" si="1"/>
        <v>28050575</v>
      </c>
      <c r="Y26" s="36">
        <f t="shared" si="1"/>
        <v>6346868</v>
      </c>
      <c r="Z26" s="37">
        <f>+IF(X26&lt;&gt;0,+(Y26/X26)*100,0)</f>
        <v>22.62651656873344</v>
      </c>
      <c r="AA26" s="38">
        <f>SUM(AA16:AA25)</f>
        <v>27478994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173183235</v>
      </c>
      <c r="D27" s="29">
        <f>+D14+D26</f>
        <v>0</v>
      </c>
      <c r="E27" s="30">
        <f t="shared" si="2"/>
        <v>159321616</v>
      </c>
      <c r="F27" s="31">
        <f t="shared" si="2"/>
        <v>186566790</v>
      </c>
      <c r="G27" s="31">
        <f t="shared" si="2"/>
        <v>193461523</v>
      </c>
      <c r="H27" s="31">
        <f t="shared" si="2"/>
        <v>-7295291</v>
      </c>
      <c r="I27" s="31">
        <f t="shared" si="2"/>
        <v>2838204</v>
      </c>
      <c r="J27" s="31">
        <f t="shared" si="2"/>
        <v>189004436</v>
      </c>
      <c r="K27" s="31">
        <f t="shared" si="2"/>
        <v>3220454</v>
      </c>
      <c r="L27" s="31">
        <f t="shared" si="2"/>
        <v>3363892</v>
      </c>
      <c r="M27" s="31">
        <f t="shared" si="2"/>
        <v>10926172</v>
      </c>
      <c r="N27" s="31">
        <f t="shared" si="2"/>
        <v>17510518</v>
      </c>
      <c r="O27" s="31">
        <f t="shared" si="2"/>
        <v>5806001</v>
      </c>
      <c r="P27" s="31">
        <f t="shared" si="2"/>
        <v>3990481</v>
      </c>
      <c r="Q27" s="31">
        <f t="shared" si="2"/>
        <v>7256391</v>
      </c>
      <c r="R27" s="31">
        <f t="shared" si="2"/>
        <v>17052873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223567827</v>
      </c>
      <c r="X27" s="31">
        <f t="shared" si="2"/>
        <v>183324910</v>
      </c>
      <c r="Y27" s="31">
        <f t="shared" si="2"/>
        <v>40242917</v>
      </c>
      <c r="Z27" s="32">
        <f>+IF(X27&lt;&gt;0,+(Y27/X27)*100,0)</f>
        <v>21.95169058040176</v>
      </c>
      <c r="AA27" s="33">
        <f>+AA14+AA26</f>
        <v>186566790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-20527</v>
      </c>
      <c r="D32" s="18"/>
      <c r="E32" s="19">
        <v>-17758</v>
      </c>
      <c r="F32" s="20">
        <v>-20527</v>
      </c>
      <c r="G32" s="20">
        <v>-21739</v>
      </c>
      <c r="H32" s="20">
        <v>-664</v>
      </c>
      <c r="I32" s="20">
        <v>-895</v>
      </c>
      <c r="J32" s="20">
        <v>-23298</v>
      </c>
      <c r="K32" s="20">
        <v>-169</v>
      </c>
      <c r="L32" s="20">
        <v>-646</v>
      </c>
      <c r="M32" s="20">
        <v>-1752</v>
      </c>
      <c r="N32" s="20">
        <v>-2567</v>
      </c>
      <c r="O32" s="20"/>
      <c r="P32" s="20">
        <v>-462</v>
      </c>
      <c r="Q32" s="20">
        <v>-80</v>
      </c>
      <c r="R32" s="20">
        <v>-542</v>
      </c>
      <c r="S32" s="20"/>
      <c r="T32" s="20"/>
      <c r="U32" s="20"/>
      <c r="V32" s="20"/>
      <c r="W32" s="20">
        <v>-26407</v>
      </c>
      <c r="X32" s="20">
        <v>-20527</v>
      </c>
      <c r="Y32" s="20">
        <v>-5880</v>
      </c>
      <c r="Z32" s="21">
        <v>28.645199006186971</v>
      </c>
      <c r="AA32" s="22">
        <v>-20527</v>
      </c>
    </row>
    <row r="33" spans="1:27" x14ac:dyDescent="0.25">
      <c r="A33" s="23" t="s">
        <v>61</v>
      </c>
      <c r="B33" s="17" t="s">
        <v>33</v>
      </c>
      <c r="C33" s="18">
        <v>6416427</v>
      </c>
      <c r="D33" s="18"/>
      <c r="E33" s="19">
        <v>7980643</v>
      </c>
      <c r="F33" s="20">
        <v>11580158</v>
      </c>
      <c r="G33" s="20">
        <v>7001815</v>
      </c>
      <c r="H33" s="20">
        <v>129445</v>
      </c>
      <c r="I33" s="20">
        <v>-25396</v>
      </c>
      <c r="J33" s="20">
        <v>7105864</v>
      </c>
      <c r="K33" s="20">
        <v>244030</v>
      </c>
      <c r="L33" s="20">
        <v>253639</v>
      </c>
      <c r="M33" s="20">
        <v>290298</v>
      </c>
      <c r="N33" s="20">
        <v>787967</v>
      </c>
      <c r="O33" s="20">
        <v>230789</v>
      </c>
      <c r="P33" s="20">
        <v>262197</v>
      </c>
      <c r="Q33" s="20">
        <v>980910</v>
      </c>
      <c r="R33" s="20">
        <v>1473896</v>
      </c>
      <c r="S33" s="20"/>
      <c r="T33" s="20"/>
      <c r="U33" s="20"/>
      <c r="V33" s="20"/>
      <c r="W33" s="20">
        <v>9367727</v>
      </c>
      <c r="X33" s="20">
        <v>9429218</v>
      </c>
      <c r="Y33" s="20">
        <v>-61491</v>
      </c>
      <c r="Z33" s="21">
        <v>-0.65213255224346278</v>
      </c>
      <c r="AA33" s="22">
        <v>11580158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>
        <v>400000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139997</v>
      </c>
      <c r="Y35" s="20">
        <v>-139997</v>
      </c>
      <c r="Z35" s="21">
        <v>-100</v>
      </c>
      <c r="AA35" s="22"/>
    </row>
    <row r="36" spans="1:27" x14ac:dyDescent="0.25">
      <c r="A36" s="23" t="s">
        <v>64</v>
      </c>
      <c r="B36" s="17" t="s">
        <v>33</v>
      </c>
      <c r="C36" s="18">
        <v>5286163</v>
      </c>
      <c r="D36" s="18"/>
      <c r="E36" s="19">
        <v>4175461</v>
      </c>
      <c r="F36" s="20">
        <v>5568808</v>
      </c>
      <c r="G36" s="20">
        <v>6471135</v>
      </c>
      <c r="H36" s="20">
        <v>-1082724</v>
      </c>
      <c r="I36" s="20">
        <v>5835</v>
      </c>
      <c r="J36" s="20">
        <v>5394246</v>
      </c>
      <c r="K36" s="20">
        <v>15931</v>
      </c>
      <c r="L36" s="20">
        <v>-11252</v>
      </c>
      <c r="M36" s="20">
        <v>866781</v>
      </c>
      <c r="N36" s="20">
        <v>871460</v>
      </c>
      <c r="O36" s="20">
        <v>-873038</v>
      </c>
      <c r="P36" s="20">
        <v>5702</v>
      </c>
      <c r="Q36" s="20">
        <v>659028</v>
      </c>
      <c r="R36" s="20">
        <v>-208308</v>
      </c>
      <c r="S36" s="20"/>
      <c r="T36" s="20"/>
      <c r="U36" s="20"/>
      <c r="V36" s="20"/>
      <c r="W36" s="20">
        <v>6057398</v>
      </c>
      <c r="X36" s="20">
        <v>5399220</v>
      </c>
      <c r="Y36" s="20">
        <v>658178</v>
      </c>
      <c r="Z36" s="21">
        <v>12.190242294257319</v>
      </c>
      <c r="AA36" s="22">
        <v>5568808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11682063</v>
      </c>
      <c r="D38" s="29">
        <f t="shared" ref="D38:Y38" si="3">SUM(D30:D37)</f>
        <v>0</v>
      </c>
      <c r="E38" s="30">
        <f t="shared" si="3"/>
        <v>12538346</v>
      </c>
      <c r="F38" s="31">
        <f t="shared" si="3"/>
        <v>17128439</v>
      </c>
      <c r="G38" s="31">
        <f t="shared" si="3"/>
        <v>13451211</v>
      </c>
      <c r="H38" s="31">
        <f t="shared" si="3"/>
        <v>-953943</v>
      </c>
      <c r="I38" s="31">
        <f t="shared" si="3"/>
        <v>-20456</v>
      </c>
      <c r="J38" s="31">
        <f t="shared" si="3"/>
        <v>12476812</v>
      </c>
      <c r="K38" s="31">
        <f t="shared" si="3"/>
        <v>259792</v>
      </c>
      <c r="L38" s="31">
        <f t="shared" si="3"/>
        <v>241741</v>
      </c>
      <c r="M38" s="31">
        <f t="shared" si="3"/>
        <v>1155327</v>
      </c>
      <c r="N38" s="31">
        <f t="shared" si="3"/>
        <v>1656860</v>
      </c>
      <c r="O38" s="31">
        <f t="shared" si="3"/>
        <v>-642249</v>
      </c>
      <c r="P38" s="31">
        <f t="shared" si="3"/>
        <v>267437</v>
      </c>
      <c r="Q38" s="31">
        <f t="shared" si="3"/>
        <v>1639858</v>
      </c>
      <c r="R38" s="31">
        <f t="shared" si="3"/>
        <v>1265046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15398718</v>
      </c>
      <c r="X38" s="31">
        <f t="shared" si="3"/>
        <v>14947908</v>
      </c>
      <c r="Y38" s="31">
        <f t="shared" si="3"/>
        <v>450810</v>
      </c>
      <c r="Z38" s="32">
        <f>+IF(X38&lt;&gt;0,+(Y38/X38)*100,0)</f>
        <v>3.0158735255796332</v>
      </c>
      <c r="AA38" s="33">
        <f>SUM(AA30:AA37)</f>
        <v>17128439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6191335</v>
      </c>
      <c r="D41" s="18"/>
      <c r="E41" s="19"/>
      <c r="F41" s="20">
        <v>6191335</v>
      </c>
      <c r="G41" s="20"/>
      <c r="H41" s="20">
        <v>6191335</v>
      </c>
      <c r="I41" s="20"/>
      <c r="J41" s="20">
        <v>6191335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6191335</v>
      </c>
      <c r="X41" s="20">
        <v>6191335</v>
      </c>
      <c r="Y41" s="20"/>
      <c r="Z41" s="21"/>
      <c r="AA41" s="22">
        <v>6191335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6191335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6191335</v>
      </c>
      <c r="G44" s="36">
        <f t="shared" si="4"/>
        <v>0</v>
      </c>
      <c r="H44" s="36">
        <f t="shared" si="4"/>
        <v>6191335</v>
      </c>
      <c r="I44" s="36">
        <f t="shared" si="4"/>
        <v>0</v>
      </c>
      <c r="J44" s="36">
        <f t="shared" si="4"/>
        <v>6191335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6191335</v>
      </c>
      <c r="X44" s="36">
        <f t="shared" si="4"/>
        <v>6191335</v>
      </c>
      <c r="Y44" s="36">
        <f t="shared" si="4"/>
        <v>0</v>
      </c>
      <c r="Z44" s="37">
        <f>+IF(X44&lt;&gt;0,+(Y44/X44)*100,0)</f>
        <v>0</v>
      </c>
      <c r="AA44" s="38">
        <f>SUM(AA40:AA43)</f>
        <v>6191335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17873398</v>
      </c>
      <c r="D45" s="29">
        <f>+D38+D44</f>
        <v>0</v>
      </c>
      <c r="E45" s="30">
        <f t="shared" si="5"/>
        <v>12538346</v>
      </c>
      <c r="F45" s="31">
        <f t="shared" si="5"/>
        <v>23319774</v>
      </c>
      <c r="G45" s="31">
        <f t="shared" si="5"/>
        <v>13451211</v>
      </c>
      <c r="H45" s="31">
        <f t="shared" si="5"/>
        <v>5237392</v>
      </c>
      <c r="I45" s="31">
        <f t="shared" si="5"/>
        <v>-20456</v>
      </c>
      <c r="J45" s="31">
        <f t="shared" si="5"/>
        <v>18668147</v>
      </c>
      <c r="K45" s="31">
        <f t="shared" si="5"/>
        <v>259792</v>
      </c>
      <c r="L45" s="31">
        <f t="shared" si="5"/>
        <v>241741</v>
      </c>
      <c r="M45" s="31">
        <f t="shared" si="5"/>
        <v>1155327</v>
      </c>
      <c r="N45" s="31">
        <f t="shared" si="5"/>
        <v>1656860</v>
      </c>
      <c r="O45" s="31">
        <f t="shared" si="5"/>
        <v>-642249</v>
      </c>
      <c r="P45" s="31">
        <f t="shared" si="5"/>
        <v>267437</v>
      </c>
      <c r="Q45" s="31">
        <f t="shared" si="5"/>
        <v>1639858</v>
      </c>
      <c r="R45" s="31">
        <f t="shared" si="5"/>
        <v>1265046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21590053</v>
      </c>
      <c r="X45" s="31">
        <f t="shared" si="5"/>
        <v>21139243</v>
      </c>
      <c r="Y45" s="31">
        <f t="shared" si="5"/>
        <v>450810</v>
      </c>
      <c r="Z45" s="32">
        <f>+IF(X45&lt;&gt;0,+(Y45/X45)*100,0)</f>
        <v>2.1325739999298934</v>
      </c>
      <c r="AA45" s="33">
        <f>+AA38+AA44</f>
        <v>23319774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155309837</v>
      </c>
      <c r="D46" s="42">
        <f t="shared" si="6"/>
        <v>0</v>
      </c>
      <c r="E46" s="43">
        <f t="shared" si="6"/>
        <v>146783270</v>
      </c>
      <c r="F46" s="44">
        <f t="shared" si="6"/>
        <v>163247016</v>
      </c>
      <c r="G46" s="44">
        <f t="shared" si="6"/>
        <v>180010312</v>
      </c>
      <c r="H46" s="44">
        <f t="shared" si="6"/>
        <v>-12532683</v>
      </c>
      <c r="I46" s="44">
        <f t="shared" si="6"/>
        <v>2858660</v>
      </c>
      <c r="J46" s="44">
        <f t="shared" si="6"/>
        <v>170336289</v>
      </c>
      <c r="K46" s="44">
        <f t="shared" si="6"/>
        <v>2960662</v>
      </c>
      <c r="L46" s="44">
        <f t="shared" si="6"/>
        <v>3122151</v>
      </c>
      <c r="M46" s="44">
        <f t="shared" si="6"/>
        <v>9770845</v>
      </c>
      <c r="N46" s="44">
        <f t="shared" si="6"/>
        <v>15853658</v>
      </c>
      <c r="O46" s="44">
        <f t="shared" si="6"/>
        <v>6448250</v>
      </c>
      <c r="P46" s="44">
        <f t="shared" si="6"/>
        <v>3723044</v>
      </c>
      <c r="Q46" s="44">
        <f t="shared" si="6"/>
        <v>5616533</v>
      </c>
      <c r="R46" s="44">
        <f t="shared" si="6"/>
        <v>15787827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201977774</v>
      </c>
      <c r="X46" s="44">
        <f t="shared" si="6"/>
        <v>162185667</v>
      </c>
      <c r="Y46" s="44">
        <f t="shared" si="6"/>
        <v>39792107</v>
      </c>
      <c r="Z46" s="45">
        <f>+IF(X46&lt;&gt;0,+(Y46/X46)*100,0)</f>
        <v>24.534909734039566</v>
      </c>
      <c r="AA46" s="46">
        <f>+AA27-AA45</f>
        <v>163247016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48090475</v>
      </c>
      <c r="D48" s="18"/>
      <c r="E48" s="19">
        <v>31249086</v>
      </c>
      <c r="F48" s="20">
        <v>37668104</v>
      </c>
      <c r="G48" s="20">
        <v>57666626</v>
      </c>
      <c r="H48" s="20">
        <v>-16645730</v>
      </c>
      <c r="I48" s="20">
        <v>2325266</v>
      </c>
      <c r="J48" s="20">
        <v>43346162</v>
      </c>
      <c r="K48" s="20">
        <v>2425725</v>
      </c>
      <c r="L48" s="20">
        <v>2376668</v>
      </c>
      <c r="M48" s="20">
        <v>8485595</v>
      </c>
      <c r="N48" s="20">
        <v>13287988</v>
      </c>
      <c r="O48" s="20">
        <v>2926589</v>
      </c>
      <c r="P48" s="20">
        <v>18939755</v>
      </c>
      <c r="Q48" s="20">
        <v>6248200</v>
      </c>
      <c r="R48" s="20">
        <v>28114544</v>
      </c>
      <c r="S48" s="20"/>
      <c r="T48" s="20"/>
      <c r="U48" s="20"/>
      <c r="V48" s="20"/>
      <c r="W48" s="20">
        <v>84748694</v>
      </c>
      <c r="X48" s="20">
        <v>36606754</v>
      </c>
      <c r="Y48" s="20">
        <v>48141940</v>
      </c>
      <c r="Z48" s="47">
        <v>131.51108672459733</v>
      </c>
      <c r="AA48" s="22">
        <v>37668104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48090475</v>
      </c>
      <c r="D51" s="50">
        <f t="shared" ref="D51:Y51" si="7">SUM(D48:D50)</f>
        <v>0</v>
      </c>
      <c r="E51" s="51">
        <f t="shared" si="7"/>
        <v>31249086</v>
      </c>
      <c r="F51" s="52">
        <f t="shared" si="7"/>
        <v>37668104</v>
      </c>
      <c r="G51" s="52">
        <f t="shared" si="7"/>
        <v>57666626</v>
      </c>
      <c r="H51" s="52">
        <f t="shared" si="7"/>
        <v>-16645730</v>
      </c>
      <c r="I51" s="52">
        <f t="shared" si="7"/>
        <v>2325266</v>
      </c>
      <c r="J51" s="52">
        <f t="shared" si="7"/>
        <v>43346162</v>
      </c>
      <c r="K51" s="52">
        <f t="shared" si="7"/>
        <v>2425725</v>
      </c>
      <c r="L51" s="52">
        <f t="shared" si="7"/>
        <v>2376668</v>
      </c>
      <c r="M51" s="52">
        <f t="shared" si="7"/>
        <v>8485595</v>
      </c>
      <c r="N51" s="52">
        <f t="shared" si="7"/>
        <v>13287988</v>
      </c>
      <c r="O51" s="52">
        <f t="shared" si="7"/>
        <v>2926589</v>
      </c>
      <c r="P51" s="52">
        <f t="shared" si="7"/>
        <v>18939755</v>
      </c>
      <c r="Q51" s="52">
        <f t="shared" si="7"/>
        <v>6248200</v>
      </c>
      <c r="R51" s="52">
        <f t="shared" si="7"/>
        <v>28114544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84748694</v>
      </c>
      <c r="X51" s="52">
        <f t="shared" si="7"/>
        <v>36606754</v>
      </c>
      <c r="Y51" s="52">
        <f t="shared" si="7"/>
        <v>48141940</v>
      </c>
      <c r="Z51" s="53">
        <f>+IF(X51&lt;&gt;0,+(Y51/X51)*100,0)</f>
        <v>131.51108672459733</v>
      </c>
      <c r="AA51" s="54">
        <f>SUM(AA48:AA50)</f>
        <v>37668104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115999370</v>
      </c>
      <c r="D6" s="18"/>
      <c r="E6" s="19">
        <v>87578968</v>
      </c>
      <c r="F6" s="20">
        <v>118049084</v>
      </c>
      <c r="G6" s="20">
        <v>119531696</v>
      </c>
      <c r="H6" s="20">
        <v>1487980</v>
      </c>
      <c r="I6" s="20">
        <v>1548701</v>
      </c>
      <c r="J6" s="20">
        <v>122568377</v>
      </c>
      <c r="K6" s="20">
        <v>1665721</v>
      </c>
      <c r="L6" s="20">
        <v>1101212</v>
      </c>
      <c r="M6" s="20">
        <v>4064341</v>
      </c>
      <c r="N6" s="20">
        <v>6831274</v>
      </c>
      <c r="O6" s="20">
        <v>77575</v>
      </c>
      <c r="P6" s="20">
        <v>1168601</v>
      </c>
      <c r="Q6" s="20">
        <v>3991562</v>
      </c>
      <c r="R6" s="20">
        <v>5237738</v>
      </c>
      <c r="S6" s="20"/>
      <c r="T6" s="20"/>
      <c r="U6" s="20"/>
      <c r="V6" s="20"/>
      <c r="W6" s="20">
        <v>134637389</v>
      </c>
      <c r="X6" s="20">
        <v>127154835</v>
      </c>
      <c r="Y6" s="20">
        <v>7482554</v>
      </c>
      <c r="Z6" s="21">
        <v>5.8846004558143621</v>
      </c>
      <c r="AA6" s="22">
        <v>118049084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5226972</v>
      </c>
      <c r="D8" s="18"/>
      <c r="E8" s="19">
        <v>2736349</v>
      </c>
      <c r="F8" s="20">
        <v>2848857</v>
      </c>
      <c r="G8" s="20">
        <v>988568</v>
      </c>
      <c r="H8" s="20">
        <v>6703363</v>
      </c>
      <c r="I8" s="20">
        <v>-275530</v>
      </c>
      <c r="J8" s="20">
        <v>7416401</v>
      </c>
      <c r="K8" s="20">
        <v>914431</v>
      </c>
      <c r="L8" s="20">
        <v>1336188</v>
      </c>
      <c r="M8" s="20">
        <v>1197897</v>
      </c>
      <c r="N8" s="20">
        <v>3448516</v>
      </c>
      <c r="O8" s="20">
        <v>1190871</v>
      </c>
      <c r="P8" s="20">
        <v>1260742</v>
      </c>
      <c r="Q8" s="20">
        <v>-1651315</v>
      </c>
      <c r="R8" s="20">
        <v>800298</v>
      </c>
      <c r="S8" s="20"/>
      <c r="T8" s="20"/>
      <c r="U8" s="20"/>
      <c r="V8" s="20"/>
      <c r="W8" s="20">
        <v>11665215</v>
      </c>
      <c r="X8" s="20">
        <v>13371907</v>
      </c>
      <c r="Y8" s="20">
        <v>-1706692</v>
      </c>
      <c r="Z8" s="21">
        <v>-12.763265553671591</v>
      </c>
      <c r="AA8" s="22">
        <v>2848857</v>
      </c>
    </row>
    <row r="9" spans="1:27" x14ac:dyDescent="0.25">
      <c r="A9" s="23" t="s">
        <v>38</v>
      </c>
      <c r="B9" s="17" t="s">
        <v>33</v>
      </c>
      <c r="C9" s="18">
        <v>-6193009</v>
      </c>
      <c r="D9" s="18"/>
      <c r="E9" s="19">
        <v>-550832</v>
      </c>
      <c r="F9" s="20">
        <v>-6743839</v>
      </c>
      <c r="G9" s="20">
        <v>-6448902</v>
      </c>
      <c r="H9" s="20">
        <v>961376</v>
      </c>
      <c r="I9" s="20">
        <v>-589621</v>
      </c>
      <c r="J9" s="20">
        <v>-6077147</v>
      </c>
      <c r="K9" s="20">
        <v>244636</v>
      </c>
      <c r="L9" s="20">
        <v>306852</v>
      </c>
      <c r="M9" s="20">
        <v>300922</v>
      </c>
      <c r="N9" s="20">
        <v>852410</v>
      </c>
      <c r="O9" s="20">
        <v>287211</v>
      </c>
      <c r="P9" s="20">
        <v>305690</v>
      </c>
      <c r="Q9" s="20">
        <v>-1882429</v>
      </c>
      <c r="R9" s="20">
        <v>-1289528</v>
      </c>
      <c r="S9" s="20"/>
      <c r="T9" s="20"/>
      <c r="U9" s="20"/>
      <c r="V9" s="20"/>
      <c r="W9" s="20">
        <v>-6514265</v>
      </c>
      <c r="X9" s="20">
        <v>-3191437</v>
      </c>
      <c r="Y9" s="20">
        <v>-3322828</v>
      </c>
      <c r="Z9" s="21">
        <v>104.11698554600952</v>
      </c>
      <c r="AA9" s="22">
        <v>-6743839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-4772268</v>
      </c>
      <c r="D11" s="18"/>
      <c r="E11" s="19">
        <v>-4782142</v>
      </c>
      <c r="F11" s="20">
        <v>-4832268</v>
      </c>
      <c r="G11" s="20">
        <v>-4843436</v>
      </c>
      <c r="H11" s="20"/>
      <c r="I11" s="20">
        <v>9493</v>
      </c>
      <c r="J11" s="20">
        <v>-4833943</v>
      </c>
      <c r="K11" s="20"/>
      <c r="L11" s="20"/>
      <c r="M11" s="20">
        <v>669927</v>
      </c>
      <c r="N11" s="20">
        <v>669927</v>
      </c>
      <c r="O11" s="20">
        <v>682577</v>
      </c>
      <c r="P11" s="20">
        <v>57423</v>
      </c>
      <c r="Q11" s="20">
        <v>-99283</v>
      </c>
      <c r="R11" s="20">
        <v>640717</v>
      </c>
      <c r="S11" s="20"/>
      <c r="T11" s="20"/>
      <c r="U11" s="20"/>
      <c r="V11" s="20"/>
      <c r="W11" s="20">
        <v>-3523299</v>
      </c>
      <c r="X11" s="20">
        <v>-4874762</v>
      </c>
      <c r="Y11" s="20">
        <v>1351463</v>
      </c>
      <c r="Z11" s="21">
        <v>-27.723671432574555</v>
      </c>
      <c r="AA11" s="22">
        <v>-4832268</v>
      </c>
    </row>
    <row r="12" spans="1:27" x14ac:dyDescent="0.25">
      <c r="A12" s="23" t="s">
        <v>41</v>
      </c>
      <c r="B12" s="17" t="s">
        <v>33</v>
      </c>
      <c r="C12" s="18">
        <v>7969710</v>
      </c>
      <c r="D12" s="18"/>
      <c r="E12" s="19">
        <v>6697508</v>
      </c>
      <c r="F12" s="20">
        <v>7969711</v>
      </c>
      <c r="G12" s="24">
        <v>8498100</v>
      </c>
      <c r="H12" s="24">
        <v>122849</v>
      </c>
      <c r="I12" s="24">
        <v>111152</v>
      </c>
      <c r="J12" s="20">
        <v>8732101</v>
      </c>
      <c r="K12" s="24">
        <v>103577</v>
      </c>
      <c r="L12" s="24">
        <v>95314</v>
      </c>
      <c r="M12" s="20">
        <v>198119</v>
      </c>
      <c r="N12" s="24">
        <v>397010</v>
      </c>
      <c r="O12" s="24">
        <v>89449</v>
      </c>
      <c r="P12" s="24">
        <v>114013</v>
      </c>
      <c r="Q12" s="20">
        <v>120380</v>
      </c>
      <c r="R12" s="24">
        <v>323842</v>
      </c>
      <c r="S12" s="24"/>
      <c r="T12" s="20"/>
      <c r="U12" s="24"/>
      <c r="V12" s="24"/>
      <c r="W12" s="24">
        <v>9452953</v>
      </c>
      <c r="X12" s="20">
        <v>7969711</v>
      </c>
      <c r="Y12" s="24">
        <v>1483242</v>
      </c>
      <c r="Z12" s="25">
        <v>18.610988528944148</v>
      </c>
      <c r="AA12" s="26">
        <v>7969711</v>
      </c>
    </row>
    <row r="13" spans="1:27" x14ac:dyDescent="0.25">
      <c r="A13" s="23" t="s">
        <v>42</v>
      </c>
      <c r="B13" s="17" t="s">
        <v>33</v>
      </c>
      <c r="C13" s="18">
        <v>-59817</v>
      </c>
      <c r="D13" s="18"/>
      <c r="E13" s="19">
        <v>-59817</v>
      </c>
      <c r="F13" s="20">
        <v>-59817</v>
      </c>
      <c r="G13" s="20">
        <v>-59817</v>
      </c>
      <c r="H13" s="20"/>
      <c r="I13" s="20"/>
      <c r="J13" s="20">
        <v>-59817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-59817</v>
      </c>
      <c r="X13" s="20">
        <v>-59817</v>
      </c>
      <c r="Y13" s="20"/>
      <c r="Z13" s="21"/>
      <c r="AA13" s="22">
        <v>-59817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118170958</v>
      </c>
      <c r="D14" s="29">
        <f>SUM(D6:D13)</f>
        <v>0</v>
      </c>
      <c r="E14" s="30">
        <f t="shared" si="0"/>
        <v>91620034</v>
      </c>
      <c r="F14" s="31">
        <f t="shared" si="0"/>
        <v>117231728</v>
      </c>
      <c r="G14" s="31">
        <f t="shared" si="0"/>
        <v>117666209</v>
      </c>
      <c r="H14" s="31">
        <f t="shared" si="0"/>
        <v>9275568</v>
      </c>
      <c r="I14" s="31">
        <f t="shared" si="0"/>
        <v>804195</v>
      </c>
      <c r="J14" s="31">
        <f t="shared" si="0"/>
        <v>127745972</v>
      </c>
      <c r="K14" s="31">
        <f t="shared" si="0"/>
        <v>2928365</v>
      </c>
      <c r="L14" s="31">
        <f t="shared" si="0"/>
        <v>2839566</v>
      </c>
      <c r="M14" s="31">
        <f t="shared" si="0"/>
        <v>6431206</v>
      </c>
      <c r="N14" s="31">
        <f t="shared" si="0"/>
        <v>12199137</v>
      </c>
      <c r="O14" s="31">
        <f t="shared" si="0"/>
        <v>2327683</v>
      </c>
      <c r="P14" s="31">
        <f t="shared" si="0"/>
        <v>2906469</v>
      </c>
      <c r="Q14" s="31">
        <f t="shared" si="0"/>
        <v>478915</v>
      </c>
      <c r="R14" s="31">
        <f t="shared" si="0"/>
        <v>5713067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145658176</v>
      </c>
      <c r="X14" s="31">
        <f t="shared" si="0"/>
        <v>140370437</v>
      </c>
      <c r="Y14" s="31">
        <f t="shared" si="0"/>
        <v>5287739</v>
      </c>
      <c r="Z14" s="32">
        <f>+IF(X14&lt;&gt;0,+(Y14/X14)*100,0)</f>
        <v>3.7669890562497859</v>
      </c>
      <c r="AA14" s="33">
        <f>SUM(AA6:AA13)</f>
        <v>117231728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15476250</v>
      </c>
      <c r="D18" s="18"/>
      <c r="E18" s="19">
        <v>13397464</v>
      </c>
      <c r="F18" s="20">
        <v>15049012</v>
      </c>
      <c r="G18" s="24">
        <v>15424828</v>
      </c>
      <c r="H18" s="24">
        <v>-51423</v>
      </c>
      <c r="I18" s="24">
        <v>-49763</v>
      </c>
      <c r="J18" s="20">
        <v>15323642</v>
      </c>
      <c r="K18" s="24">
        <v>-51423</v>
      </c>
      <c r="L18" s="24">
        <v>-49763</v>
      </c>
      <c r="M18" s="20">
        <v>-51423</v>
      </c>
      <c r="N18" s="24">
        <v>-152609</v>
      </c>
      <c r="O18" s="24">
        <v>-51423</v>
      </c>
      <c r="P18" s="24">
        <v>-46447</v>
      </c>
      <c r="Q18" s="20">
        <v>-51423</v>
      </c>
      <c r="R18" s="24">
        <v>-149293</v>
      </c>
      <c r="S18" s="24"/>
      <c r="T18" s="20"/>
      <c r="U18" s="24"/>
      <c r="V18" s="24"/>
      <c r="W18" s="24">
        <v>15021740</v>
      </c>
      <c r="X18" s="20">
        <v>15104014</v>
      </c>
      <c r="Y18" s="24">
        <v>-82274</v>
      </c>
      <c r="Z18" s="25">
        <v>-0.54471612645486167</v>
      </c>
      <c r="AA18" s="26">
        <v>15049012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15476250</v>
      </c>
      <c r="D26" s="29">
        <f t="shared" ref="D26:Y26" si="1">SUM(D16:D25)</f>
        <v>0</v>
      </c>
      <c r="E26" s="35">
        <f t="shared" si="1"/>
        <v>13397464</v>
      </c>
      <c r="F26" s="36">
        <f t="shared" si="1"/>
        <v>15049012</v>
      </c>
      <c r="G26" s="36">
        <f t="shared" si="1"/>
        <v>15424828</v>
      </c>
      <c r="H26" s="36">
        <f t="shared" si="1"/>
        <v>-51423</v>
      </c>
      <c r="I26" s="36">
        <f t="shared" si="1"/>
        <v>-49763</v>
      </c>
      <c r="J26" s="36">
        <f t="shared" si="1"/>
        <v>15323642</v>
      </c>
      <c r="K26" s="36">
        <f t="shared" si="1"/>
        <v>-51423</v>
      </c>
      <c r="L26" s="36">
        <f t="shared" si="1"/>
        <v>-49763</v>
      </c>
      <c r="M26" s="36">
        <f t="shared" si="1"/>
        <v>-51423</v>
      </c>
      <c r="N26" s="36">
        <f t="shared" si="1"/>
        <v>-152609</v>
      </c>
      <c r="O26" s="36">
        <f t="shared" si="1"/>
        <v>-51423</v>
      </c>
      <c r="P26" s="36">
        <f t="shared" si="1"/>
        <v>-46447</v>
      </c>
      <c r="Q26" s="36">
        <f t="shared" si="1"/>
        <v>-51423</v>
      </c>
      <c r="R26" s="36">
        <f t="shared" si="1"/>
        <v>-149293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15021740</v>
      </c>
      <c r="X26" s="36">
        <f t="shared" si="1"/>
        <v>15104014</v>
      </c>
      <c r="Y26" s="36">
        <f t="shared" si="1"/>
        <v>-82274</v>
      </c>
      <c r="Z26" s="37">
        <f>+IF(X26&lt;&gt;0,+(Y26/X26)*100,0)</f>
        <v>-0.54471612645486167</v>
      </c>
      <c r="AA26" s="38">
        <f>SUM(AA16:AA25)</f>
        <v>15049012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133647208</v>
      </c>
      <c r="D27" s="29">
        <f>+D14+D26</f>
        <v>0</v>
      </c>
      <c r="E27" s="30">
        <f t="shared" si="2"/>
        <v>105017498</v>
      </c>
      <c r="F27" s="31">
        <f t="shared" si="2"/>
        <v>132280740</v>
      </c>
      <c r="G27" s="31">
        <f t="shared" si="2"/>
        <v>133091037</v>
      </c>
      <c r="H27" s="31">
        <f t="shared" si="2"/>
        <v>9224145</v>
      </c>
      <c r="I27" s="31">
        <f t="shared" si="2"/>
        <v>754432</v>
      </c>
      <c r="J27" s="31">
        <f t="shared" si="2"/>
        <v>143069614</v>
      </c>
      <c r="K27" s="31">
        <f t="shared" si="2"/>
        <v>2876942</v>
      </c>
      <c r="L27" s="31">
        <f t="shared" si="2"/>
        <v>2789803</v>
      </c>
      <c r="M27" s="31">
        <f t="shared" si="2"/>
        <v>6379783</v>
      </c>
      <c r="N27" s="31">
        <f t="shared" si="2"/>
        <v>12046528</v>
      </c>
      <c r="O27" s="31">
        <f t="shared" si="2"/>
        <v>2276260</v>
      </c>
      <c r="P27" s="31">
        <f t="shared" si="2"/>
        <v>2860022</v>
      </c>
      <c r="Q27" s="31">
        <f t="shared" si="2"/>
        <v>427492</v>
      </c>
      <c r="R27" s="31">
        <f t="shared" si="2"/>
        <v>5563774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160679916</v>
      </c>
      <c r="X27" s="31">
        <f t="shared" si="2"/>
        <v>155474451</v>
      </c>
      <c r="Y27" s="31">
        <f t="shared" si="2"/>
        <v>5205465</v>
      </c>
      <c r="Z27" s="32">
        <f>+IF(X27&lt;&gt;0,+(Y27/X27)*100,0)</f>
        <v>3.3481160193966533</v>
      </c>
      <c r="AA27" s="33">
        <f>+AA14+AA26</f>
        <v>132280740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-13497</v>
      </c>
      <c r="D32" s="18"/>
      <c r="E32" s="19">
        <v>-10537</v>
      </c>
      <c r="F32" s="20">
        <v>-13498</v>
      </c>
      <c r="G32" s="20">
        <v>-13877</v>
      </c>
      <c r="H32" s="20">
        <v>-318</v>
      </c>
      <c r="I32" s="20">
        <v>-160</v>
      </c>
      <c r="J32" s="20">
        <v>-14355</v>
      </c>
      <c r="K32" s="20">
        <v>-281</v>
      </c>
      <c r="L32" s="20"/>
      <c r="M32" s="20">
        <v>-199</v>
      </c>
      <c r="N32" s="20">
        <v>-480</v>
      </c>
      <c r="O32" s="20"/>
      <c r="P32" s="20">
        <v>-97</v>
      </c>
      <c r="Q32" s="20">
        <v>-83</v>
      </c>
      <c r="R32" s="20">
        <v>-180</v>
      </c>
      <c r="S32" s="20"/>
      <c r="T32" s="20"/>
      <c r="U32" s="20"/>
      <c r="V32" s="20"/>
      <c r="W32" s="20">
        <v>-15015</v>
      </c>
      <c r="X32" s="20">
        <v>-13498</v>
      </c>
      <c r="Y32" s="20">
        <v>-1517</v>
      </c>
      <c r="Z32" s="21">
        <v>11.23870202993036</v>
      </c>
      <c r="AA32" s="22">
        <v>-13498</v>
      </c>
    </row>
    <row r="33" spans="1:27" x14ac:dyDescent="0.25">
      <c r="A33" s="23" t="s">
        <v>61</v>
      </c>
      <c r="B33" s="17" t="s">
        <v>33</v>
      </c>
      <c r="C33" s="18">
        <v>5642370</v>
      </c>
      <c r="D33" s="18"/>
      <c r="E33" s="19">
        <v>-3864440</v>
      </c>
      <c r="F33" s="20">
        <v>-1777331</v>
      </c>
      <c r="G33" s="20">
        <v>3214556</v>
      </c>
      <c r="H33" s="20">
        <v>-548182</v>
      </c>
      <c r="I33" s="20">
        <v>616817</v>
      </c>
      <c r="J33" s="20">
        <v>3283191</v>
      </c>
      <c r="K33" s="20">
        <v>-251865</v>
      </c>
      <c r="L33" s="20">
        <v>666108</v>
      </c>
      <c r="M33" s="20">
        <v>273489</v>
      </c>
      <c r="N33" s="20">
        <v>687732</v>
      </c>
      <c r="O33" s="20">
        <v>-589790</v>
      </c>
      <c r="P33" s="20">
        <v>199197</v>
      </c>
      <c r="Q33" s="20">
        <v>1220874</v>
      </c>
      <c r="R33" s="20">
        <v>830281</v>
      </c>
      <c r="S33" s="20"/>
      <c r="T33" s="20"/>
      <c r="U33" s="20"/>
      <c r="V33" s="20"/>
      <c r="W33" s="20">
        <v>4801204</v>
      </c>
      <c r="X33" s="20">
        <v>6590526</v>
      </c>
      <c r="Y33" s="20">
        <v>-1789322</v>
      </c>
      <c r="Z33" s="21">
        <v>-27.149911858325115</v>
      </c>
      <c r="AA33" s="22">
        <v>-1777331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19970133</v>
      </c>
      <c r="D36" s="18"/>
      <c r="E36" s="19">
        <v>16401966</v>
      </c>
      <c r="F36" s="20">
        <v>19972111</v>
      </c>
      <c r="G36" s="20">
        <v>20267012</v>
      </c>
      <c r="H36" s="20">
        <v>311526</v>
      </c>
      <c r="I36" s="20">
        <v>311822</v>
      </c>
      <c r="J36" s="20">
        <v>20890360</v>
      </c>
      <c r="K36" s="20">
        <v>319977</v>
      </c>
      <c r="L36" s="20">
        <v>283405</v>
      </c>
      <c r="M36" s="20">
        <v>290900</v>
      </c>
      <c r="N36" s="20">
        <v>894282</v>
      </c>
      <c r="O36" s="20">
        <v>302038</v>
      </c>
      <c r="P36" s="20">
        <v>284954</v>
      </c>
      <c r="Q36" s="20">
        <v>291239</v>
      </c>
      <c r="R36" s="20">
        <v>878231</v>
      </c>
      <c r="S36" s="20"/>
      <c r="T36" s="20"/>
      <c r="U36" s="20"/>
      <c r="V36" s="20"/>
      <c r="W36" s="20">
        <v>22662873</v>
      </c>
      <c r="X36" s="20">
        <v>19971616</v>
      </c>
      <c r="Y36" s="20">
        <v>2691257</v>
      </c>
      <c r="Z36" s="21">
        <v>13.475409300879809</v>
      </c>
      <c r="AA36" s="22">
        <v>19972111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25599006</v>
      </c>
      <c r="D38" s="29">
        <f t="shared" ref="D38:Y38" si="3">SUM(D30:D37)</f>
        <v>0</v>
      </c>
      <c r="E38" s="30">
        <f t="shared" si="3"/>
        <v>12526989</v>
      </c>
      <c r="F38" s="31">
        <f t="shared" si="3"/>
        <v>18181282</v>
      </c>
      <c r="G38" s="31">
        <f t="shared" si="3"/>
        <v>23467691</v>
      </c>
      <c r="H38" s="31">
        <f t="shared" si="3"/>
        <v>-236974</v>
      </c>
      <c r="I38" s="31">
        <f t="shared" si="3"/>
        <v>928479</v>
      </c>
      <c r="J38" s="31">
        <f t="shared" si="3"/>
        <v>24159196</v>
      </c>
      <c r="K38" s="31">
        <f t="shared" si="3"/>
        <v>67831</v>
      </c>
      <c r="L38" s="31">
        <f t="shared" si="3"/>
        <v>949513</v>
      </c>
      <c r="M38" s="31">
        <f t="shared" si="3"/>
        <v>564190</v>
      </c>
      <c r="N38" s="31">
        <f t="shared" si="3"/>
        <v>1581534</v>
      </c>
      <c r="O38" s="31">
        <f t="shared" si="3"/>
        <v>-287752</v>
      </c>
      <c r="P38" s="31">
        <f t="shared" si="3"/>
        <v>484054</v>
      </c>
      <c r="Q38" s="31">
        <f t="shared" si="3"/>
        <v>1512030</v>
      </c>
      <c r="R38" s="31">
        <f t="shared" si="3"/>
        <v>1708332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27449062</v>
      </c>
      <c r="X38" s="31">
        <f t="shared" si="3"/>
        <v>26548644</v>
      </c>
      <c r="Y38" s="31">
        <f t="shared" si="3"/>
        <v>900418</v>
      </c>
      <c r="Z38" s="32">
        <f>+IF(X38&lt;&gt;0,+(Y38/X38)*100,0)</f>
        <v>3.3915781160047196</v>
      </c>
      <c r="AA38" s="33">
        <f>SUM(AA30:AA37)</f>
        <v>18181282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>
        <v>8678910</v>
      </c>
      <c r="F41" s="20">
        <v>8678910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>
        <v>8678910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8678910</v>
      </c>
      <c r="F44" s="36">
        <f t="shared" si="4"/>
        <v>8678910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8678910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25599006</v>
      </c>
      <c r="D45" s="29">
        <f>+D38+D44</f>
        <v>0</v>
      </c>
      <c r="E45" s="30">
        <f t="shared" si="5"/>
        <v>21205899</v>
      </c>
      <c r="F45" s="31">
        <f t="shared" si="5"/>
        <v>26860192</v>
      </c>
      <c r="G45" s="31">
        <f t="shared" si="5"/>
        <v>23467691</v>
      </c>
      <c r="H45" s="31">
        <f t="shared" si="5"/>
        <v>-236974</v>
      </c>
      <c r="I45" s="31">
        <f t="shared" si="5"/>
        <v>928479</v>
      </c>
      <c r="J45" s="31">
        <f t="shared" si="5"/>
        <v>24159196</v>
      </c>
      <c r="K45" s="31">
        <f t="shared" si="5"/>
        <v>67831</v>
      </c>
      <c r="L45" s="31">
        <f t="shared" si="5"/>
        <v>949513</v>
      </c>
      <c r="M45" s="31">
        <f t="shared" si="5"/>
        <v>564190</v>
      </c>
      <c r="N45" s="31">
        <f t="shared" si="5"/>
        <v>1581534</v>
      </c>
      <c r="O45" s="31">
        <f t="shared" si="5"/>
        <v>-287752</v>
      </c>
      <c r="P45" s="31">
        <f t="shared" si="5"/>
        <v>484054</v>
      </c>
      <c r="Q45" s="31">
        <f t="shared" si="5"/>
        <v>1512030</v>
      </c>
      <c r="R45" s="31">
        <f t="shared" si="5"/>
        <v>1708332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27449062</v>
      </c>
      <c r="X45" s="31">
        <f t="shared" si="5"/>
        <v>26548644</v>
      </c>
      <c r="Y45" s="31">
        <f t="shared" si="5"/>
        <v>900418</v>
      </c>
      <c r="Z45" s="32">
        <f>+IF(X45&lt;&gt;0,+(Y45/X45)*100,0)</f>
        <v>3.3915781160047196</v>
      </c>
      <c r="AA45" s="33">
        <f>+AA38+AA44</f>
        <v>26860192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108048202</v>
      </c>
      <c r="D46" s="42">
        <f t="shared" si="6"/>
        <v>0</v>
      </c>
      <c r="E46" s="43">
        <f t="shared" si="6"/>
        <v>83811599</v>
      </c>
      <c r="F46" s="44">
        <f t="shared" si="6"/>
        <v>105420548</v>
      </c>
      <c r="G46" s="44">
        <f t="shared" si="6"/>
        <v>109623346</v>
      </c>
      <c r="H46" s="44">
        <f t="shared" si="6"/>
        <v>9461119</v>
      </c>
      <c r="I46" s="44">
        <f t="shared" si="6"/>
        <v>-174047</v>
      </c>
      <c r="J46" s="44">
        <f t="shared" si="6"/>
        <v>118910418</v>
      </c>
      <c r="K46" s="44">
        <f t="shared" si="6"/>
        <v>2809111</v>
      </c>
      <c r="L46" s="44">
        <f t="shared" si="6"/>
        <v>1840290</v>
      </c>
      <c r="M46" s="44">
        <f t="shared" si="6"/>
        <v>5815593</v>
      </c>
      <c r="N46" s="44">
        <f t="shared" si="6"/>
        <v>10464994</v>
      </c>
      <c r="O46" s="44">
        <f t="shared" si="6"/>
        <v>2564012</v>
      </c>
      <c r="P46" s="44">
        <f t="shared" si="6"/>
        <v>2375968</v>
      </c>
      <c r="Q46" s="44">
        <f t="shared" si="6"/>
        <v>-1084538</v>
      </c>
      <c r="R46" s="44">
        <f t="shared" si="6"/>
        <v>3855442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133230854</v>
      </c>
      <c r="X46" s="44">
        <f t="shared" si="6"/>
        <v>128925807</v>
      </c>
      <c r="Y46" s="44">
        <f t="shared" si="6"/>
        <v>4305047</v>
      </c>
      <c r="Z46" s="45">
        <f>+IF(X46&lt;&gt;0,+(Y46/X46)*100,0)</f>
        <v>3.3391662229424712</v>
      </c>
      <c r="AA46" s="46">
        <f>+AA27-AA45</f>
        <v>105420548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-17751510</v>
      </c>
      <c r="D48" s="18"/>
      <c r="E48" s="19">
        <v>10033866</v>
      </c>
      <c r="F48" s="20">
        <v>-20379167</v>
      </c>
      <c r="G48" s="20">
        <v>7511302</v>
      </c>
      <c r="H48" s="20">
        <v>-17109152</v>
      </c>
      <c r="I48" s="20">
        <v>-1656087</v>
      </c>
      <c r="J48" s="20">
        <v>-11253937</v>
      </c>
      <c r="K48" s="20">
        <v>1226953</v>
      </c>
      <c r="L48" s="20">
        <v>238958</v>
      </c>
      <c r="M48" s="20">
        <v>3543500</v>
      </c>
      <c r="N48" s="20">
        <v>5009411</v>
      </c>
      <c r="O48" s="20">
        <v>1036013</v>
      </c>
      <c r="P48" s="20">
        <v>929721</v>
      </c>
      <c r="Q48" s="20"/>
      <c r="R48" s="20">
        <v>1965734</v>
      </c>
      <c r="S48" s="20"/>
      <c r="T48" s="20"/>
      <c r="U48" s="20"/>
      <c r="V48" s="20"/>
      <c r="W48" s="20">
        <v>-4278792</v>
      </c>
      <c r="X48" s="20">
        <v>3126092</v>
      </c>
      <c r="Y48" s="20">
        <v>-7404884</v>
      </c>
      <c r="Z48" s="47">
        <v>-236.87351491894671</v>
      </c>
      <c r="AA48" s="22">
        <v>-20379167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-17751510</v>
      </c>
      <c r="D51" s="50">
        <f t="shared" ref="D51:Y51" si="7">SUM(D48:D50)</f>
        <v>0</v>
      </c>
      <c r="E51" s="51">
        <f t="shared" si="7"/>
        <v>10033866</v>
      </c>
      <c r="F51" s="52">
        <f t="shared" si="7"/>
        <v>-20379167</v>
      </c>
      <c r="G51" s="52">
        <f t="shared" si="7"/>
        <v>7511302</v>
      </c>
      <c r="H51" s="52">
        <f t="shared" si="7"/>
        <v>-17109152</v>
      </c>
      <c r="I51" s="52">
        <f t="shared" si="7"/>
        <v>-1656087</v>
      </c>
      <c r="J51" s="52">
        <f t="shared" si="7"/>
        <v>-11253937</v>
      </c>
      <c r="K51" s="52">
        <f t="shared" si="7"/>
        <v>1226953</v>
      </c>
      <c r="L51" s="52">
        <f t="shared" si="7"/>
        <v>238958</v>
      </c>
      <c r="M51" s="52">
        <f t="shared" si="7"/>
        <v>3543500</v>
      </c>
      <c r="N51" s="52">
        <f t="shared" si="7"/>
        <v>5009411</v>
      </c>
      <c r="O51" s="52">
        <f t="shared" si="7"/>
        <v>1036013</v>
      </c>
      <c r="P51" s="52">
        <f t="shared" si="7"/>
        <v>929721</v>
      </c>
      <c r="Q51" s="52">
        <f t="shared" si="7"/>
        <v>0</v>
      </c>
      <c r="R51" s="52">
        <f t="shared" si="7"/>
        <v>1965734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-4278792</v>
      </c>
      <c r="X51" s="52">
        <f t="shared" si="7"/>
        <v>3126092</v>
      </c>
      <c r="Y51" s="52">
        <f t="shared" si="7"/>
        <v>-7404884</v>
      </c>
      <c r="Z51" s="53">
        <f>+IF(X51&lt;&gt;0,+(Y51/X51)*100,0)</f>
        <v>-236.87351491894671</v>
      </c>
      <c r="AA51" s="54">
        <f>SUM(AA48:AA50)</f>
        <v>-20379167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14868995</v>
      </c>
      <c r="D6" s="18"/>
      <c r="E6" s="19">
        <v>18709844</v>
      </c>
      <c r="F6" s="20">
        <v>18709844</v>
      </c>
      <c r="G6" s="20">
        <v>48224</v>
      </c>
      <c r="H6" s="20">
        <v>8581670</v>
      </c>
      <c r="I6" s="20">
        <v>17137</v>
      </c>
      <c r="J6" s="20">
        <v>8647031</v>
      </c>
      <c r="K6" s="20">
        <v>33500</v>
      </c>
      <c r="L6" s="20">
        <v>287636</v>
      </c>
      <c r="M6" s="20">
        <v>6539468</v>
      </c>
      <c r="N6" s="20">
        <v>6860604</v>
      </c>
      <c r="O6" s="20">
        <v>-100429</v>
      </c>
      <c r="P6" s="20">
        <v>38762</v>
      </c>
      <c r="Q6" s="20">
        <v>4937939</v>
      </c>
      <c r="R6" s="20">
        <v>4876272</v>
      </c>
      <c r="S6" s="20"/>
      <c r="T6" s="20"/>
      <c r="U6" s="20"/>
      <c r="V6" s="20"/>
      <c r="W6" s="20">
        <v>20383907</v>
      </c>
      <c r="X6" s="20">
        <v>14032377</v>
      </c>
      <c r="Y6" s="20">
        <v>6351530</v>
      </c>
      <c r="Z6" s="21">
        <v>45.263393365215315</v>
      </c>
      <c r="AA6" s="22">
        <v>18709844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15874851</v>
      </c>
      <c r="D8" s="18"/>
      <c r="E8" s="19">
        <v>233982</v>
      </c>
      <c r="F8" s="20">
        <v>233982</v>
      </c>
      <c r="G8" s="20">
        <v>7974520</v>
      </c>
      <c r="H8" s="20">
        <v>5903413</v>
      </c>
      <c r="I8" s="20">
        <v>1209812</v>
      </c>
      <c r="J8" s="20">
        <v>15087745</v>
      </c>
      <c r="K8" s="20">
        <v>858713</v>
      </c>
      <c r="L8" s="20">
        <v>640517</v>
      </c>
      <c r="M8" s="20">
        <v>839041</v>
      </c>
      <c r="N8" s="20">
        <v>2338271</v>
      </c>
      <c r="O8" s="20">
        <v>867138</v>
      </c>
      <c r="P8" s="20">
        <v>487351</v>
      </c>
      <c r="Q8" s="20">
        <v>873178</v>
      </c>
      <c r="R8" s="20">
        <v>2227667</v>
      </c>
      <c r="S8" s="20"/>
      <c r="T8" s="20"/>
      <c r="U8" s="20"/>
      <c r="V8" s="20"/>
      <c r="W8" s="20">
        <v>19653683</v>
      </c>
      <c r="X8" s="20">
        <v>175482</v>
      </c>
      <c r="Y8" s="20">
        <v>19478201</v>
      </c>
      <c r="Z8" s="21">
        <v>11099.82847243592</v>
      </c>
      <c r="AA8" s="22">
        <v>233982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30743846</v>
      </c>
      <c r="D14" s="29">
        <f>SUM(D6:D13)</f>
        <v>0</v>
      </c>
      <c r="E14" s="30">
        <f t="shared" si="0"/>
        <v>18943826</v>
      </c>
      <c r="F14" s="31">
        <f t="shared" si="0"/>
        <v>18943826</v>
      </c>
      <c r="G14" s="31">
        <f t="shared" si="0"/>
        <v>8022744</v>
      </c>
      <c r="H14" s="31">
        <f t="shared" si="0"/>
        <v>14485083</v>
      </c>
      <c r="I14" s="31">
        <f t="shared" si="0"/>
        <v>1226949</v>
      </c>
      <c r="J14" s="31">
        <f t="shared" si="0"/>
        <v>23734776</v>
      </c>
      <c r="K14" s="31">
        <f t="shared" si="0"/>
        <v>892213</v>
      </c>
      <c r="L14" s="31">
        <f t="shared" si="0"/>
        <v>928153</v>
      </c>
      <c r="M14" s="31">
        <f t="shared" si="0"/>
        <v>7378509</v>
      </c>
      <c r="N14" s="31">
        <f t="shared" si="0"/>
        <v>9198875</v>
      </c>
      <c r="O14" s="31">
        <f t="shared" si="0"/>
        <v>766709</v>
      </c>
      <c r="P14" s="31">
        <f t="shared" si="0"/>
        <v>526113</v>
      </c>
      <c r="Q14" s="31">
        <f t="shared" si="0"/>
        <v>5811117</v>
      </c>
      <c r="R14" s="31">
        <f t="shared" si="0"/>
        <v>7103939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40037590</v>
      </c>
      <c r="X14" s="31">
        <f t="shared" si="0"/>
        <v>14207859</v>
      </c>
      <c r="Y14" s="31">
        <f t="shared" si="0"/>
        <v>25829731</v>
      </c>
      <c r="Z14" s="32">
        <f>+IF(X14&lt;&gt;0,+(Y14/X14)*100,0)</f>
        <v>181.79889735673754</v>
      </c>
      <c r="AA14" s="33">
        <f>SUM(AA6:AA13)</f>
        <v>18943826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-91679</v>
      </c>
      <c r="D18" s="18"/>
      <c r="E18" s="19">
        <v>20155555</v>
      </c>
      <c r="F18" s="20">
        <v>20155555</v>
      </c>
      <c r="G18" s="24">
        <v>-22500084</v>
      </c>
      <c r="H18" s="24">
        <v>-20410438</v>
      </c>
      <c r="I18" s="24"/>
      <c r="J18" s="20">
        <v>-42910522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-42910522</v>
      </c>
      <c r="X18" s="20">
        <v>15116661</v>
      </c>
      <c r="Y18" s="24">
        <v>-58027183</v>
      </c>
      <c r="Z18" s="25">
        <v>-383.86243496497008</v>
      </c>
      <c r="AA18" s="26">
        <v>20155555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-91679</v>
      </c>
      <c r="D26" s="29">
        <f t="shared" ref="D26:Y26" si="1">SUM(D16:D25)</f>
        <v>0</v>
      </c>
      <c r="E26" s="35">
        <f t="shared" si="1"/>
        <v>20155555</v>
      </c>
      <c r="F26" s="36">
        <f t="shared" si="1"/>
        <v>20155555</v>
      </c>
      <c r="G26" s="36">
        <f t="shared" si="1"/>
        <v>-22500084</v>
      </c>
      <c r="H26" s="36">
        <f t="shared" si="1"/>
        <v>-20410438</v>
      </c>
      <c r="I26" s="36">
        <f t="shared" si="1"/>
        <v>0</v>
      </c>
      <c r="J26" s="36">
        <f t="shared" si="1"/>
        <v>-42910522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-42910522</v>
      </c>
      <c r="X26" s="36">
        <f t="shared" si="1"/>
        <v>15116661</v>
      </c>
      <c r="Y26" s="36">
        <f t="shared" si="1"/>
        <v>-58027183</v>
      </c>
      <c r="Z26" s="37">
        <f>+IF(X26&lt;&gt;0,+(Y26/X26)*100,0)</f>
        <v>-383.86243496497008</v>
      </c>
      <c r="AA26" s="38">
        <f>SUM(AA16:AA25)</f>
        <v>20155555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30652167</v>
      </c>
      <c r="D27" s="29">
        <f>+D14+D26</f>
        <v>0</v>
      </c>
      <c r="E27" s="30">
        <f t="shared" si="2"/>
        <v>39099381</v>
      </c>
      <c r="F27" s="31">
        <f t="shared" si="2"/>
        <v>39099381</v>
      </c>
      <c r="G27" s="31">
        <f t="shared" si="2"/>
        <v>-14477340</v>
      </c>
      <c r="H27" s="31">
        <f t="shared" si="2"/>
        <v>-5925355</v>
      </c>
      <c r="I27" s="31">
        <f t="shared" si="2"/>
        <v>1226949</v>
      </c>
      <c r="J27" s="31">
        <f t="shared" si="2"/>
        <v>-19175746</v>
      </c>
      <c r="K27" s="31">
        <f t="shared" si="2"/>
        <v>892213</v>
      </c>
      <c r="L27" s="31">
        <f t="shared" si="2"/>
        <v>928153</v>
      </c>
      <c r="M27" s="31">
        <f t="shared" si="2"/>
        <v>7378509</v>
      </c>
      <c r="N27" s="31">
        <f t="shared" si="2"/>
        <v>9198875</v>
      </c>
      <c r="O27" s="31">
        <f t="shared" si="2"/>
        <v>766709</v>
      </c>
      <c r="P27" s="31">
        <f t="shared" si="2"/>
        <v>526113</v>
      </c>
      <c r="Q27" s="31">
        <f t="shared" si="2"/>
        <v>5811117</v>
      </c>
      <c r="R27" s="31">
        <f t="shared" si="2"/>
        <v>7103939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-2872932</v>
      </c>
      <c r="X27" s="31">
        <f t="shared" si="2"/>
        <v>29324520</v>
      </c>
      <c r="Y27" s="31">
        <f t="shared" si="2"/>
        <v>-32197452</v>
      </c>
      <c r="Z27" s="32">
        <f>+IF(X27&lt;&gt;0,+(Y27/X27)*100,0)</f>
        <v>-109.79702992580953</v>
      </c>
      <c r="AA27" s="33">
        <f>+AA14+AA26</f>
        <v>39099381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5531685</v>
      </c>
      <c r="D33" s="18"/>
      <c r="E33" s="19"/>
      <c r="F33" s="20"/>
      <c r="G33" s="20">
        <v>1288005</v>
      </c>
      <c r="H33" s="20">
        <v>369106</v>
      </c>
      <c r="I33" s="20">
        <v>378646</v>
      </c>
      <c r="J33" s="20">
        <v>2035757</v>
      </c>
      <c r="K33" s="20">
        <v>399732</v>
      </c>
      <c r="L33" s="20">
        <v>863436</v>
      </c>
      <c r="M33" s="20">
        <v>286671</v>
      </c>
      <c r="N33" s="20">
        <v>1549839</v>
      </c>
      <c r="O33" s="20">
        <v>283201</v>
      </c>
      <c r="P33" s="20">
        <v>659946</v>
      </c>
      <c r="Q33" s="20">
        <v>198868</v>
      </c>
      <c r="R33" s="20">
        <v>1142015</v>
      </c>
      <c r="S33" s="20"/>
      <c r="T33" s="20"/>
      <c r="U33" s="20"/>
      <c r="V33" s="20"/>
      <c r="W33" s="20">
        <v>4727611</v>
      </c>
      <c r="X33" s="20">
        <v>-9</v>
      </c>
      <c r="Y33" s="20">
        <v>4727620</v>
      </c>
      <c r="Z33" s="21">
        <v>-52529111.111111112</v>
      </c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-3746439</v>
      </c>
      <c r="D35" s="18"/>
      <c r="E35" s="19">
        <v>7047097</v>
      </c>
      <c r="F35" s="20">
        <v>7047097</v>
      </c>
      <c r="G35" s="20">
        <v>3300658</v>
      </c>
      <c r="H35" s="20">
        <v>-6039615</v>
      </c>
      <c r="I35" s="20"/>
      <c r="J35" s="20">
        <v>-2738957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-2738957</v>
      </c>
      <c r="X35" s="20">
        <v>5285322</v>
      </c>
      <c r="Y35" s="20">
        <v>-8024279</v>
      </c>
      <c r="Z35" s="21">
        <v>-151.8219514345578</v>
      </c>
      <c r="AA35" s="22">
        <v>7047097</v>
      </c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1785246</v>
      </c>
      <c r="D38" s="29">
        <f t="shared" ref="D38:Y38" si="3">SUM(D30:D37)</f>
        <v>0</v>
      </c>
      <c r="E38" s="30">
        <f t="shared" si="3"/>
        <v>7047097</v>
      </c>
      <c r="F38" s="31">
        <f t="shared" si="3"/>
        <v>7047097</v>
      </c>
      <c r="G38" s="31">
        <f t="shared" si="3"/>
        <v>4588663</v>
      </c>
      <c r="H38" s="31">
        <f t="shared" si="3"/>
        <v>-5670509</v>
      </c>
      <c r="I38" s="31">
        <f t="shared" si="3"/>
        <v>378646</v>
      </c>
      <c r="J38" s="31">
        <f t="shared" si="3"/>
        <v>-703200</v>
      </c>
      <c r="K38" s="31">
        <f t="shared" si="3"/>
        <v>399732</v>
      </c>
      <c r="L38" s="31">
        <f t="shared" si="3"/>
        <v>863436</v>
      </c>
      <c r="M38" s="31">
        <f t="shared" si="3"/>
        <v>286671</v>
      </c>
      <c r="N38" s="31">
        <f t="shared" si="3"/>
        <v>1549839</v>
      </c>
      <c r="O38" s="31">
        <f t="shared" si="3"/>
        <v>283201</v>
      </c>
      <c r="P38" s="31">
        <f t="shared" si="3"/>
        <v>659946</v>
      </c>
      <c r="Q38" s="31">
        <f t="shared" si="3"/>
        <v>198868</v>
      </c>
      <c r="R38" s="31">
        <f t="shared" si="3"/>
        <v>1142015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1988654</v>
      </c>
      <c r="X38" s="31">
        <f t="shared" si="3"/>
        <v>5285313</v>
      </c>
      <c r="Y38" s="31">
        <f t="shared" si="3"/>
        <v>-3296659</v>
      </c>
      <c r="Z38" s="32">
        <f>+IF(X38&lt;&gt;0,+(Y38/X38)*100,0)</f>
        <v>-62.373959687912532</v>
      </c>
      <c r="AA38" s="33">
        <f>SUM(AA30:AA37)</f>
        <v>7047097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9805155</v>
      </c>
      <c r="D41" s="18"/>
      <c r="E41" s="19">
        <v>47598023</v>
      </c>
      <c r="F41" s="20">
        <v>47598023</v>
      </c>
      <c r="G41" s="20">
        <v>7511979</v>
      </c>
      <c r="H41" s="20">
        <v>-37792869</v>
      </c>
      <c r="I41" s="20"/>
      <c r="J41" s="20">
        <v>-30280890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-30280890</v>
      </c>
      <c r="X41" s="20">
        <v>35698518</v>
      </c>
      <c r="Y41" s="20">
        <v>-65979408</v>
      </c>
      <c r="Z41" s="21">
        <v>-184.82394143084596</v>
      </c>
      <c r="AA41" s="22">
        <v>47598023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9805155</v>
      </c>
      <c r="D44" s="29">
        <f t="shared" ref="D44:Y44" si="4">SUM(D40:D43)</f>
        <v>0</v>
      </c>
      <c r="E44" s="35">
        <f t="shared" si="4"/>
        <v>47598023</v>
      </c>
      <c r="F44" s="36">
        <f t="shared" si="4"/>
        <v>47598023</v>
      </c>
      <c r="G44" s="36">
        <f t="shared" si="4"/>
        <v>7511979</v>
      </c>
      <c r="H44" s="36">
        <f t="shared" si="4"/>
        <v>-37792869</v>
      </c>
      <c r="I44" s="36">
        <f t="shared" si="4"/>
        <v>0</v>
      </c>
      <c r="J44" s="36">
        <f t="shared" si="4"/>
        <v>-30280890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-30280890</v>
      </c>
      <c r="X44" s="36">
        <f t="shared" si="4"/>
        <v>35698518</v>
      </c>
      <c r="Y44" s="36">
        <f t="shared" si="4"/>
        <v>-65979408</v>
      </c>
      <c r="Z44" s="37">
        <f>+IF(X44&lt;&gt;0,+(Y44/X44)*100,0)</f>
        <v>-184.82394143084596</v>
      </c>
      <c r="AA44" s="38">
        <f>SUM(AA40:AA43)</f>
        <v>47598023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11590401</v>
      </c>
      <c r="D45" s="29">
        <f>+D38+D44</f>
        <v>0</v>
      </c>
      <c r="E45" s="30">
        <f t="shared" si="5"/>
        <v>54645120</v>
      </c>
      <c r="F45" s="31">
        <f t="shared" si="5"/>
        <v>54645120</v>
      </c>
      <c r="G45" s="31">
        <f t="shared" si="5"/>
        <v>12100642</v>
      </c>
      <c r="H45" s="31">
        <f t="shared" si="5"/>
        <v>-43463378</v>
      </c>
      <c r="I45" s="31">
        <f t="shared" si="5"/>
        <v>378646</v>
      </c>
      <c r="J45" s="31">
        <f t="shared" si="5"/>
        <v>-30984090</v>
      </c>
      <c r="K45" s="31">
        <f t="shared" si="5"/>
        <v>399732</v>
      </c>
      <c r="L45" s="31">
        <f t="shared" si="5"/>
        <v>863436</v>
      </c>
      <c r="M45" s="31">
        <f t="shared" si="5"/>
        <v>286671</v>
      </c>
      <c r="N45" s="31">
        <f t="shared" si="5"/>
        <v>1549839</v>
      </c>
      <c r="O45" s="31">
        <f t="shared" si="5"/>
        <v>283201</v>
      </c>
      <c r="P45" s="31">
        <f t="shared" si="5"/>
        <v>659946</v>
      </c>
      <c r="Q45" s="31">
        <f t="shared" si="5"/>
        <v>198868</v>
      </c>
      <c r="R45" s="31">
        <f t="shared" si="5"/>
        <v>1142015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-28292236</v>
      </c>
      <c r="X45" s="31">
        <f t="shared" si="5"/>
        <v>40983831</v>
      </c>
      <c r="Y45" s="31">
        <f t="shared" si="5"/>
        <v>-69276067</v>
      </c>
      <c r="Z45" s="32">
        <f>+IF(X45&lt;&gt;0,+(Y45/X45)*100,0)</f>
        <v>-169.03267778944334</v>
      </c>
      <c r="AA45" s="33">
        <f>+AA38+AA44</f>
        <v>54645120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19061766</v>
      </c>
      <c r="D46" s="42">
        <f t="shared" si="6"/>
        <v>0</v>
      </c>
      <c r="E46" s="43">
        <f t="shared" si="6"/>
        <v>-15545739</v>
      </c>
      <c r="F46" s="44">
        <f t="shared" si="6"/>
        <v>-15545739</v>
      </c>
      <c r="G46" s="44">
        <f t="shared" si="6"/>
        <v>-26577982</v>
      </c>
      <c r="H46" s="44">
        <f t="shared" si="6"/>
        <v>37538023</v>
      </c>
      <c r="I46" s="44">
        <f t="shared" si="6"/>
        <v>848303</v>
      </c>
      <c r="J46" s="44">
        <f t="shared" si="6"/>
        <v>11808344</v>
      </c>
      <c r="K46" s="44">
        <f t="shared" si="6"/>
        <v>492481</v>
      </c>
      <c r="L46" s="44">
        <f t="shared" si="6"/>
        <v>64717</v>
      </c>
      <c r="M46" s="44">
        <f t="shared" si="6"/>
        <v>7091838</v>
      </c>
      <c r="N46" s="44">
        <f t="shared" si="6"/>
        <v>7649036</v>
      </c>
      <c r="O46" s="44">
        <f t="shared" si="6"/>
        <v>483508</v>
      </c>
      <c r="P46" s="44">
        <f t="shared" si="6"/>
        <v>-133833</v>
      </c>
      <c r="Q46" s="44">
        <f t="shared" si="6"/>
        <v>5612249</v>
      </c>
      <c r="R46" s="44">
        <f t="shared" si="6"/>
        <v>5961924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25419304</v>
      </c>
      <c r="X46" s="44">
        <f t="shared" si="6"/>
        <v>-11659311</v>
      </c>
      <c r="Y46" s="44">
        <f t="shared" si="6"/>
        <v>37078615</v>
      </c>
      <c r="Z46" s="45">
        <f>+IF(X46&lt;&gt;0,+(Y46/X46)*100,0)</f>
        <v>-318.01720530484181</v>
      </c>
      <c r="AA46" s="46">
        <f>+AA27-AA45</f>
        <v>-15545739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111277029</v>
      </c>
      <c r="D6" s="18"/>
      <c r="E6" s="19">
        <v>100981509</v>
      </c>
      <c r="F6" s="20">
        <v>96920641</v>
      </c>
      <c r="G6" s="20">
        <v>115515990</v>
      </c>
      <c r="H6" s="20">
        <v>4833486</v>
      </c>
      <c r="I6" s="20">
        <v>5562853</v>
      </c>
      <c r="J6" s="20">
        <v>125912329</v>
      </c>
      <c r="K6" s="20">
        <v>5129008</v>
      </c>
      <c r="L6" s="20">
        <v>4056916</v>
      </c>
      <c r="M6" s="20">
        <v>5091855</v>
      </c>
      <c r="N6" s="20">
        <v>14277779</v>
      </c>
      <c r="O6" s="20">
        <v>4359475</v>
      </c>
      <c r="P6" s="20">
        <v>4883014</v>
      </c>
      <c r="Q6" s="20">
        <v>4667114</v>
      </c>
      <c r="R6" s="20">
        <v>13909603</v>
      </c>
      <c r="S6" s="20"/>
      <c r="T6" s="20"/>
      <c r="U6" s="20"/>
      <c r="V6" s="20"/>
      <c r="W6" s="20">
        <v>154099711</v>
      </c>
      <c r="X6" s="20">
        <v>72690444</v>
      </c>
      <c r="Y6" s="20">
        <v>81409267</v>
      </c>
      <c r="Z6" s="21">
        <v>111.99445555732194</v>
      </c>
      <c r="AA6" s="22">
        <v>96920641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146844582</v>
      </c>
      <c r="D8" s="18"/>
      <c r="E8" s="19">
        <v>2118716</v>
      </c>
      <c r="F8" s="20">
        <v>403693</v>
      </c>
      <c r="G8" s="20">
        <v>146210936</v>
      </c>
      <c r="H8" s="20">
        <v>-2722509</v>
      </c>
      <c r="I8" s="20">
        <v>-3181824</v>
      </c>
      <c r="J8" s="20">
        <v>140306603</v>
      </c>
      <c r="K8" s="20">
        <v>-2096253</v>
      </c>
      <c r="L8" s="20">
        <v>-1822556</v>
      </c>
      <c r="M8" s="20">
        <v>-2088661</v>
      </c>
      <c r="N8" s="20">
        <v>-6007470</v>
      </c>
      <c r="O8" s="20">
        <v>-684845</v>
      </c>
      <c r="P8" s="20">
        <v>-1514853</v>
      </c>
      <c r="Q8" s="20">
        <v>-1537172</v>
      </c>
      <c r="R8" s="20">
        <v>-3736870</v>
      </c>
      <c r="S8" s="20"/>
      <c r="T8" s="20"/>
      <c r="U8" s="20"/>
      <c r="V8" s="20"/>
      <c r="W8" s="20">
        <v>130562263</v>
      </c>
      <c r="X8" s="20">
        <v>302787</v>
      </c>
      <c r="Y8" s="20">
        <v>130259476</v>
      </c>
      <c r="Z8" s="21">
        <v>43020.167972865413</v>
      </c>
      <c r="AA8" s="22">
        <v>403693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-13195799</v>
      </c>
      <c r="F9" s="20">
        <v>-15871626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-11903706</v>
      </c>
      <c r="Y9" s="20">
        <v>11903706</v>
      </c>
      <c r="Z9" s="21">
        <v>-100</v>
      </c>
      <c r="AA9" s="22">
        <v>-15871626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-8751032</v>
      </c>
      <c r="D11" s="18"/>
      <c r="E11" s="19">
        <v>-2710000</v>
      </c>
      <c r="F11" s="20">
        <v>-7270174</v>
      </c>
      <c r="G11" s="20">
        <v>-9035742</v>
      </c>
      <c r="H11" s="20">
        <v>-295482</v>
      </c>
      <c r="I11" s="20">
        <v>-255326</v>
      </c>
      <c r="J11" s="20">
        <v>-9586550</v>
      </c>
      <c r="K11" s="20">
        <v>-121071</v>
      </c>
      <c r="L11" s="20">
        <v>-322837</v>
      </c>
      <c r="M11" s="20">
        <v>-206925</v>
      </c>
      <c r="N11" s="20">
        <v>-650833</v>
      </c>
      <c r="O11" s="20">
        <v>-133102</v>
      </c>
      <c r="P11" s="20">
        <v>-199245</v>
      </c>
      <c r="Q11" s="20">
        <v>-291895</v>
      </c>
      <c r="R11" s="20">
        <v>-624242</v>
      </c>
      <c r="S11" s="20"/>
      <c r="T11" s="20"/>
      <c r="U11" s="20"/>
      <c r="V11" s="20"/>
      <c r="W11" s="20">
        <v>-10861625</v>
      </c>
      <c r="X11" s="20">
        <v>-5452610</v>
      </c>
      <c r="Y11" s="20">
        <v>-5409015</v>
      </c>
      <c r="Z11" s="21">
        <v>99.200474635083012</v>
      </c>
      <c r="AA11" s="22">
        <v>-7270174</v>
      </c>
    </row>
    <row r="12" spans="1:27" x14ac:dyDescent="0.25">
      <c r="A12" s="23" t="s">
        <v>41</v>
      </c>
      <c r="B12" s="17" t="s">
        <v>33</v>
      </c>
      <c r="C12" s="18">
        <v>1159468</v>
      </c>
      <c r="D12" s="18"/>
      <c r="E12" s="19"/>
      <c r="F12" s="20"/>
      <c r="G12" s="24">
        <v>1156315</v>
      </c>
      <c r="H12" s="24">
        <v>12137</v>
      </c>
      <c r="I12" s="24">
        <v>15562</v>
      </c>
      <c r="J12" s="20">
        <v>1184014</v>
      </c>
      <c r="K12" s="24">
        <v>16548</v>
      </c>
      <c r="L12" s="24">
        <v>64139</v>
      </c>
      <c r="M12" s="20">
        <v>31967</v>
      </c>
      <c r="N12" s="24">
        <v>112654</v>
      </c>
      <c r="O12" s="24">
        <v>18106</v>
      </c>
      <c r="P12" s="24">
        <v>33669</v>
      </c>
      <c r="Q12" s="20">
        <v>67397</v>
      </c>
      <c r="R12" s="24">
        <v>119172</v>
      </c>
      <c r="S12" s="24"/>
      <c r="T12" s="20"/>
      <c r="U12" s="24"/>
      <c r="V12" s="24"/>
      <c r="W12" s="24">
        <v>1415840</v>
      </c>
      <c r="X12" s="20"/>
      <c r="Y12" s="24">
        <v>1415840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250530047</v>
      </c>
      <c r="D14" s="29">
        <f>SUM(D6:D13)</f>
        <v>0</v>
      </c>
      <c r="E14" s="30">
        <f t="shared" si="0"/>
        <v>87194426</v>
      </c>
      <c r="F14" s="31">
        <f t="shared" si="0"/>
        <v>74182534</v>
      </c>
      <c r="G14" s="31">
        <f t="shared" si="0"/>
        <v>253847499</v>
      </c>
      <c r="H14" s="31">
        <f t="shared" si="0"/>
        <v>1827632</v>
      </c>
      <c r="I14" s="31">
        <f t="shared" si="0"/>
        <v>2141265</v>
      </c>
      <c r="J14" s="31">
        <f t="shared" si="0"/>
        <v>257816396</v>
      </c>
      <c r="K14" s="31">
        <f t="shared" si="0"/>
        <v>2928232</v>
      </c>
      <c r="L14" s="31">
        <f t="shared" si="0"/>
        <v>1975662</v>
      </c>
      <c r="M14" s="31">
        <f t="shared" si="0"/>
        <v>2828236</v>
      </c>
      <c r="N14" s="31">
        <f t="shared" si="0"/>
        <v>7732130</v>
      </c>
      <c r="O14" s="31">
        <f t="shared" si="0"/>
        <v>3559634</v>
      </c>
      <c r="P14" s="31">
        <f t="shared" si="0"/>
        <v>3202585</v>
      </c>
      <c r="Q14" s="31">
        <f t="shared" si="0"/>
        <v>2905444</v>
      </c>
      <c r="R14" s="31">
        <f t="shared" si="0"/>
        <v>9667663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275216189</v>
      </c>
      <c r="X14" s="31">
        <f t="shared" si="0"/>
        <v>55636915</v>
      </c>
      <c r="Y14" s="31">
        <f t="shared" si="0"/>
        <v>219579274</v>
      </c>
      <c r="Z14" s="32">
        <f>+IF(X14&lt;&gt;0,+(Y14/X14)*100,0)</f>
        <v>394.664718559611</v>
      </c>
      <c r="AA14" s="33">
        <f>SUM(AA6:AA13)</f>
        <v>74182534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11612731</v>
      </c>
      <c r="D18" s="18"/>
      <c r="E18" s="19">
        <v>12059501</v>
      </c>
      <c r="F18" s="20">
        <v>-1639995</v>
      </c>
      <c r="G18" s="24">
        <v>11612731</v>
      </c>
      <c r="H18" s="24"/>
      <c r="I18" s="24"/>
      <c r="J18" s="20">
        <v>11612731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11612731</v>
      </c>
      <c r="X18" s="20">
        <v>-1229997</v>
      </c>
      <c r="Y18" s="24">
        <v>12842728</v>
      </c>
      <c r="Z18" s="25">
        <v>-1044.1267742929454</v>
      </c>
      <c r="AA18" s="26">
        <v>-1639995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11612731</v>
      </c>
      <c r="D26" s="29">
        <f t="shared" ref="D26:Y26" si="1">SUM(D16:D25)</f>
        <v>0</v>
      </c>
      <c r="E26" s="35">
        <f t="shared" si="1"/>
        <v>12059501</v>
      </c>
      <c r="F26" s="36">
        <f t="shared" si="1"/>
        <v>-1639995</v>
      </c>
      <c r="G26" s="36">
        <f t="shared" si="1"/>
        <v>11612731</v>
      </c>
      <c r="H26" s="36">
        <f t="shared" si="1"/>
        <v>0</v>
      </c>
      <c r="I26" s="36">
        <f t="shared" si="1"/>
        <v>0</v>
      </c>
      <c r="J26" s="36">
        <f t="shared" si="1"/>
        <v>11612731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11612731</v>
      </c>
      <c r="X26" s="36">
        <f t="shared" si="1"/>
        <v>-1229997</v>
      </c>
      <c r="Y26" s="36">
        <f t="shared" si="1"/>
        <v>12842728</v>
      </c>
      <c r="Z26" s="37">
        <f>+IF(X26&lt;&gt;0,+(Y26/X26)*100,0)</f>
        <v>-1044.1267742929454</v>
      </c>
      <c r="AA26" s="38">
        <f>SUM(AA16:AA25)</f>
        <v>-1639995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262142778</v>
      </c>
      <c r="D27" s="29">
        <f>+D14+D26</f>
        <v>0</v>
      </c>
      <c r="E27" s="30">
        <f t="shared" si="2"/>
        <v>99253927</v>
      </c>
      <c r="F27" s="31">
        <f t="shared" si="2"/>
        <v>72542539</v>
      </c>
      <c r="G27" s="31">
        <f t="shared" si="2"/>
        <v>265460230</v>
      </c>
      <c r="H27" s="31">
        <f t="shared" si="2"/>
        <v>1827632</v>
      </c>
      <c r="I27" s="31">
        <f t="shared" si="2"/>
        <v>2141265</v>
      </c>
      <c r="J27" s="31">
        <f t="shared" si="2"/>
        <v>269429127</v>
      </c>
      <c r="K27" s="31">
        <f t="shared" si="2"/>
        <v>2928232</v>
      </c>
      <c r="L27" s="31">
        <f t="shared" si="2"/>
        <v>1975662</v>
      </c>
      <c r="M27" s="31">
        <f t="shared" si="2"/>
        <v>2828236</v>
      </c>
      <c r="N27" s="31">
        <f t="shared" si="2"/>
        <v>7732130</v>
      </c>
      <c r="O27" s="31">
        <f t="shared" si="2"/>
        <v>3559634</v>
      </c>
      <c r="P27" s="31">
        <f t="shared" si="2"/>
        <v>3202585</v>
      </c>
      <c r="Q27" s="31">
        <f t="shared" si="2"/>
        <v>2905444</v>
      </c>
      <c r="R27" s="31">
        <f t="shared" si="2"/>
        <v>9667663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286828920</v>
      </c>
      <c r="X27" s="31">
        <f t="shared" si="2"/>
        <v>54406918</v>
      </c>
      <c r="Y27" s="31">
        <f t="shared" si="2"/>
        <v>232422002</v>
      </c>
      <c r="Z27" s="32">
        <f>+IF(X27&lt;&gt;0,+(Y27/X27)*100,0)</f>
        <v>427.19200157597601</v>
      </c>
      <c r="AA27" s="33">
        <f>+AA14+AA26</f>
        <v>72542539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153990344</v>
      </c>
      <c r="D33" s="18"/>
      <c r="E33" s="19">
        <v>72115825</v>
      </c>
      <c r="F33" s="20">
        <v>54971271</v>
      </c>
      <c r="G33" s="20">
        <v>155990875</v>
      </c>
      <c r="H33" s="20">
        <v>2455459</v>
      </c>
      <c r="I33" s="20">
        <v>706792</v>
      </c>
      <c r="J33" s="20">
        <v>159153126</v>
      </c>
      <c r="K33" s="20">
        <v>2386236</v>
      </c>
      <c r="L33" s="20">
        <v>3662185</v>
      </c>
      <c r="M33" s="20">
        <v>3317308</v>
      </c>
      <c r="N33" s="20">
        <v>9365729</v>
      </c>
      <c r="O33" s="20">
        <v>3149886</v>
      </c>
      <c r="P33" s="20">
        <v>3763997</v>
      </c>
      <c r="Q33" s="20">
        <v>2466456</v>
      </c>
      <c r="R33" s="20">
        <v>9380339</v>
      </c>
      <c r="S33" s="20"/>
      <c r="T33" s="20"/>
      <c r="U33" s="20"/>
      <c r="V33" s="20"/>
      <c r="W33" s="20">
        <v>177899194</v>
      </c>
      <c r="X33" s="20">
        <v>41228414</v>
      </c>
      <c r="Y33" s="20">
        <v>136670780</v>
      </c>
      <c r="Z33" s="21">
        <v>331.49657418303792</v>
      </c>
      <c r="AA33" s="22">
        <v>54971271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153990344</v>
      </c>
      <c r="D38" s="29">
        <f t="shared" ref="D38:Y38" si="3">SUM(D30:D37)</f>
        <v>0</v>
      </c>
      <c r="E38" s="30">
        <f t="shared" si="3"/>
        <v>72115825</v>
      </c>
      <c r="F38" s="31">
        <f t="shared" si="3"/>
        <v>54971271</v>
      </c>
      <c r="G38" s="31">
        <f t="shared" si="3"/>
        <v>155990875</v>
      </c>
      <c r="H38" s="31">
        <f t="shared" si="3"/>
        <v>2455459</v>
      </c>
      <c r="I38" s="31">
        <f t="shared" si="3"/>
        <v>706792</v>
      </c>
      <c r="J38" s="31">
        <f t="shared" si="3"/>
        <v>159153126</v>
      </c>
      <c r="K38" s="31">
        <f t="shared" si="3"/>
        <v>2386236</v>
      </c>
      <c r="L38" s="31">
        <f t="shared" si="3"/>
        <v>3662185</v>
      </c>
      <c r="M38" s="31">
        <f t="shared" si="3"/>
        <v>3317308</v>
      </c>
      <c r="N38" s="31">
        <f t="shared" si="3"/>
        <v>9365729</v>
      </c>
      <c r="O38" s="31">
        <f t="shared" si="3"/>
        <v>3149886</v>
      </c>
      <c r="P38" s="31">
        <f t="shared" si="3"/>
        <v>3763997</v>
      </c>
      <c r="Q38" s="31">
        <f t="shared" si="3"/>
        <v>2466456</v>
      </c>
      <c r="R38" s="31">
        <f t="shared" si="3"/>
        <v>9380339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177899194</v>
      </c>
      <c r="X38" s="31">
        <f t="shared" si="3"/>
        <v>41228414</v>
      </c>
      <c r="Y38" s="31">
        <f t="shared" si="3"/>
        <v>136670780</v>
      </c>
      <c r="Z38" s="32">
        <f>+IF(X38&lt;&gt;0,+(Y38/X38)*100,0)</f>
        <v>331.49657418303792</v>
      </c>
      <c r="AA38" s="33">
        <f>SUM(AA30:AA37)</f>
        <v>54971271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13849962</v>
      </c>
      <c r="D40" s="18"/>
      <c r="E40" s="19"/>
      <c r="F40" s="20">
        <v>12231114</v>
      </c>
      <c r="G40" s="20">
        <v>13849962</v>
      </c>
      <c r="H40" s="20"/>
      <c r="I40" s="20"/>
      <c r="J40" s="20">
        <v>13849962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13849962</v>
      </c>
      <c r="X40" s="20">
        <v>9173334</v>
      </c>
      <c r="Y40" s="20">
        <v>4676628</v>
      </c>
      <c r="Z40" s="21">
        <v>50.980679434543639</v>
      </c>
      <c r="AA40" s="22">
        <v>12231114</v>
      </c>
    </row>
    <row r="41" spans="1:27" x14ac:dyDescent="0.25">
      <c r="A41" s="23" t="s">
        <v>63</v>
      </c>
      <c r="B41" s="17" t="s">
        <v>33</v>
      </c>
      <c r="C41" s="18">
        <v>-14998434</v>
      </c>
      <c r="D41" s="18"/>
      <c r="E41" s="19"/>
      <c r="F41" s="20"/>
      <c r="G41" s="20">
        <v>-14998434</v>
      </c>
      <c r="H41" s="20"/>
      <c r="I41" s="20"/>
      <c r="J41" s="20">
        <v>-14998434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-14998434</v>
      </c>
      <c r="X41" s="20"/>
      <c r="Y41" s="20">
        <v>-14998434</v>
      </c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-1148472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12231114</v>
      </c>
      <c r="G44" s="36">
        <f t="shared" si="4"/>
        <v>-1148472</v>
      </c>
      <c r="H44" s="36">
        <f t="shared" si="4"/>
        <v>0</v>
      </c>
      <c r="I44" s="36">
        <f t="shared" si="4"/>
        <v>0</v>
      </c>
      <c r="J44" s="36">
        <f t="shared" si="4"/>
        <v>-1148472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-1148472</v>
      </c>
      <c r="X44" s="36">
        <f t="shared" si="4"/>
        <v>9173334</v>
      </c>
      <c r="Y44" s="36">
        <f t="shared" si="4"/>
        <v>-10321806</v>
      </c>
      <c r="Z44" s="37">
        <f>+IF(X44&lt;&gt;0,+(Y44/X44)*100,0)</f>
        <v>-112.51967932269773</v>
      </c>
      <c r="AA44" s="38">
        <f>SUM(AA40:AA43)</f>
        <v>12231114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152841872</v>
      </c>
      <c r="D45" s="29">
        <f>+D38+D44</f>
        <v>0</v>
      </c>
      <c r="E45" s="30">
        <f t="shared" si="5"/>
        <v>72115825</v>
      </c>
      <c r="F45" s="31">
        <f t="shared" si="5"/>
        <v>67202385</v>
      </c>
      <c r="G45" s="31">
        <f t="shared" si="5"/>
        <v>154842403</v>
      </c>
      <c r="H45" s="31">
        <f t="shared" si="5"/>
        <v>2455459</v>
      </c>
      <c r="I45" s="31">
        <f t="shared" si="5"/>
        <v>706792</v>
      </c>
      <c r="J45" s="31">
        <f t="shared" si="5"/>
        <v>158004654</v>
      </c>
      <c r="K45" s="31">
        <f t="shared" si="5"/>
        <v>2386236</v>
      </c>
      <c r="L45" s="31">
        <f t="shared" si="5"/>
        <v>3662185</v>
      </c>
      <c r="M45" s="31">
        <f t="shared" si="5"/>
        <v>3317308</v>
      </c>
      <c r="N45" s="31">
        <f t="shared" si="5"/>
        <v>9365729</v>
      </c>
      <c r="O45" s="31">
        <f t="shared" si="5"/>
        <v>3149886</v>
      </c>
      <c r="P45" s="31">
        <f t="shared" si="5"/>
        <v>3763997</v>
      </c>
      <c r="Q45" s="31">
        <f t="shared" si="5"/>
        <v>2466456</v>
      </c>
      <c r="R45" s="31">
        <f t="shared" si="5"/>
        <v>9380339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176750722</v>
      </c>
      <c r="X45" s="31">
        <f t="shared" si="5"/>
        <v>50401748</v>
      </c>
      <c r="Y45" s="31">
        <f t="shared" si="5"/>
        <v>126348974</v>
      </c>
      <c r="Z45" s="32">
        <f>+IF(X45&lt;&gt;0,+(Y45/X45)*100,0)</f>
        <v>250.68371438228692</v>
      </c>
      <c r="AA45" s="33">
        <f>+AA38+AA44</f>
        <v>67202385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109300906</v>
      </c>
      <c r="D46" s="42">
        <f t="shared" si="6"/>
        <v>0</v>
      </c>
      <c r="E46" s="43">
        <f t="shared" si="6"/>
        <v>27138102</v>
      </c>
      <c r="F46" s="44">
        <f t="shared" si="6"/>
        <v>5340154</v>
      </c>
      <c r="G46" s="44">
        <f t="shared" si="6"/>
        <v>110617827</v>
      </c>
      <c r="H46" s="44">
        <f t="shared" si="6"/>
        <v>-627827</v>
      </c>
      <c r="I46" s="44">
        <f t="shared" si="6"/>
        <v>1434473</v>
      </c>
      <c r="J46" s="44">
        <f t="shared" si="6"/>
        <v>111424473</v>
      </c>
      <c r="K46" s="44">
        <f t="shared" si="6"/>
        <v>541996</v>
      </c>
      <c r="L46" s="44">
        <f t="shared" si="6"/>
        <v>-1686523</v>
      </c>
      <c r="M46" s="44">
        <f t="shared" si="6"/>
        <v>-489072</v>
      </c>
      <c r="N46" s="44">
        <f t="shared" si="6"/>
        <v>-1633599</v>
      </c>
      <c r="O46" s="44">
        <f t="shared" si="6"/>
        <v>409748</v>
      </c>
      <c r="P46" s="44">
        <f t="shared" si="6"/>
        <v>-561412</v>
      </c>
      <c r="Q46" s="44">
        <f t="shared" si="6"/>
        <v>438988</v>
      </c>
      <c r="R46" s="44">
        <f t="shared" si="6"/>
        <v>287324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110078198</v>
      </c>
      <c r="X46" s="44">
        <f t="shared" si="6"/>
        <v>4005170</v>
      </c>
      <c r="Y46" s="44">
        <f t="shared" si="6"/>
        <v>106073028</v>
      </c>
      <c r="Z46" s="45">
        <f>+IF(X46&lt;&gt;0,+(Y46/X46)*100,0)</f>
        <v>2648.402639588332</v>
      </c>
      <c r="AA46" s="46">
        <f>+AA27-AA45</f>
        <v>5340154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-46506351</v>
      </c>
      <c r="D48" s="18"/>
      <c r="E48" s="19"/>
      <c r="F48" s="20"/>
      <c r="G48" s="20">
        <v>-53369972</v>
      </c>
      <c r="H48" s="20">
        <v>6863621</v>
      </c>
      <c r="I48" s="20"/>
      <c r="J48" s="20">
        <v>-46506351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-46506351</v>
      </c>
      <c r="X48" s="20"/>
      <c r="Y48" s="20">
        <v>-46506351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-46506351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-53369972</v>
      </c>
      <c r="H51" s="52">
        <f t="shared" si="7"/>
        <v>6863621</v>
      </c>
      <c r="I51" s="52">
        <f t="shared" si="7"/>
        <v>0</v>
      </c>
      <c r="J51" s="52">
        <f t="shared" si="7"/>
        <v>-46506351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-46506351</v>
      </c>
      <c r="X51" s="52">
        <f t="shared" si="7"/>
        <v>0</v>
      </c>
      <c r="Y51" s="52">
        <f t="shared" si="7"/>
        <v>-46506351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-1089020</v>
      </c>
      <c r="D6" s="18"/>
      <c r="E6" s="19"/>
      <c r="F6" s="20"/>
      <c r="G6" s="20"/>
      <c r="H6" s="20">
        <v>-240838</v>
      </c>
      <c r="I6" s="20">
        <v>-83098</v>
      </c>
      <c r="J6" s="20">
        <v>-323936</v>
      </c>
      <c r="K6" s="20">
        <v>-414334</v>
      </c>
      <c r="L6" s="20">
        <v>-80040</v>
      </c>
      <c r="M6" s="20">
        <v>-326400</v>
      </c>
      <c r="N6" s="20">
        <v>-820774</v>
      </c>
      <c r="O6" s="20">
        <v>-167058</v>
      </c>
      <c r="P6" s="20">
        <v>-61269</v>
      </c>
      <c r="Q6" s="20">
        <v>-175647</v>
      </c>
      <c r="R6" s="20">
        <v>-403974</v>
      </c>
      <c r="S6" s="20"/>
      <c r="T6" s="20"/>
      <c r="U6" s="20"/>
      <c r="V6" s="20"/>
      <c r="W6" s="20">
        <v>-1548684</v>
      </c>
      <c r="X6" s="20"/>
      <c r="Y6" s="20">
        <v>-1548684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11138598</v>
      </c>
      <c r="D8" s="18"/>
      <c r="E8" s="19"/>
      <c r="F8" s="20"/>
      <c r="G8" s="20">
        <v>-2465463</v>
      </c>
      <c r="H8" s="20">
        <v>4329279</v>
      </c>
      <c r="I8" s="20">
        <v>954726</v>
      </c>
      <c r="J8" s="20">
        <v>2818542</v>
      </c>
      <c r="K8" s="20">
        <v>959225</v>
      </c>
      <c r="L8" s="20">
        <v>966314</v>
      </c>
      <c r="M8" s="20">
        <v>971304</v>
      </c>
      <c r="N8" s="20">
        <v>2896843</v>
      </c>
      <c r="O8" s="20">
        <v>967495</v>
      </c>
      <c r="P8" s="20">
        <v>974717</v>
      </c>
      <c r="Q8" s="20">
        <v>943431</v>
      </c>
      <c r="R8" s="20">
        <v>2885643</v>
      </c>
      <c r="S8" s="20"/>
      <c r="T8" s="20"/>
      <c r="U8" s="20"/>
      <c r="V8" s="20"/>
      <c r="W8" s="20">
        <v>8601028</v>
      </c>
      <c r="X8" s="20"/>
      <c r="Y8" s="20">
        <v>8601028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10049578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-2465463</v>
      </c>
      <c r="H14" s="31">
        <f t="shared" si="0"/>
        <v>4088441</v>
      </c>
      <c r="I14" s="31">
        <f t="shared" si="0"/>
        <v>871628</v>
      </c>
      <c r="J14" s="31">
        <f t="shared" si="0"/>
        <v>2494606</v>
      </c>
      <c r="K14" s="31">
        <f t="shared" si="0"/>
        <v>544891</v>
      </c>
      <c r="L14" s="31">
        <f t="shared" si="0"/>
        <v>886274</v>
      </c>
      <c r="M14" s="31">
        <f t="shared" si="0"/>
        <v>644904</v>
      </c>
      <c r="N14" s="31">
        <f t="shared" si="0"/>
        <v>2076069</v>
      </c>
      <c r="O14" s="31">
        <f t="shared" si="0"/>
        <v>800437</v>
      </c>
      <c r="P14" s="31">
        <f t="shared" si="0"/>
        <v>913448</v>
      </c>
      <c r="Q14" s="31">
        <f t="shared" si="0"/>
        <v>767784</v>
      </c>
      <c r="R14" s="31">
        <f t="shared" si="0"/>
        <v>2481669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7052344</v>
      </c>
      <c r="X14" s="31">
        <f t="shared" si="0"/>
        <v>0</v>
      </c>
      <c r="Y14" s="31">
        <f t="shared" si="0"/>
        <v>7052344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256473</v>
      </c>
      <c r="D18" s="18"/>
      <c r="E18" s="19"/>
      <c r="F18" s="20"/>
      <c r="G18" s="24">
        <v>256473</v>
      </c>
      <c r="H18" s="24"/>
      <c r="I18" s="24"/>
      <c r="J18" s="20">
        <v>256473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256473</v>
      </c>
      <c r="X18" s="20"/>
      <c r="Y18" s="24">
        <v>256473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256473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256473</v>
      </c>
      <c r="H26" s="36">
        <f t="shared" si="1"/>
        <v>0</v>
      </c>
      <c r="I26" s="36">
        <f t="shared" si="1"/>
        <v>0</v>
      </c>
      <c r="J26" s="36">
        <f t="shared" si="1"/>
        <v>256473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256473</v>
      </c>
      <c r="X26" s="36">
        <f t="shared" si="1"/>
        <v>0</v>
      </c>
      <c r="Y26" s="36">
        <f t="shared" si="1"/>
        <v>256473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10306051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-2208990</v>
      </c>
      <c r="H27" s="31">
        <f t="shared" si="2"/>
        <v>4088441</v>
      </c>
      <c r="I27" s="31">
        <f t="shared" si="2"/>
        <v>871628</v>
      </c>
      <c r="J27" s="31">
        <f t="shared" si="2"/>
        <v>2751079</v>
      </c>
      <c r="K27" s="31">
        <f t="shared" si="2"/>
        <v>544891</v>
      </c>
      <c r="L27" s="31">
        <f t="shared" si="2"/>
        <v>886274</v>
      </c>
      <c r="M27" s="31">
        <f t="shared" si="2"/>
        <v>644904</v>
      </c>
      <c r="N27" s="31">
        <f t="shared" si="2"/>
        <v>2076069</v>
      </c>
      <c r="O27" s="31">
        <f t="shared" si="2"/>
        <v>800437</v>
      </c>
      <c r="P27" s="31">
        <f t="shared" si="2"/>
        <v>913448</v>
      </c>
      <c r="Q27" s="31">
        <f t="shared" si="2"/>
        <v>767784</v>
      </c>
      <c r="R27" s="31">
        <f t="shared" si="2"/>
        <v>2481669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7308817</v>
      </c>
      <c r="X27" s="31">
        <f t="shared" si="2"/>
        <v>0</v>
      </c>
      <c r="Y27" s="31">
        <f t="shared" si="2"/>
        <v>7308817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6142934</v>
      </c>
      <c r="D33" s="18"/>
      <c r="E33" s="19"/>
      <c r="F33" s="20"/>
      <c r="G33" s="20">
        <v>367785</v>
      </c>
      <c r="H33" s="20">
        <v>370482</v>
      </c>
      <c r="I33" s="20">
        <v>521642</v>
      </c>
      <c r="J33" s="20">
        <v>1259909</v>
      </c>
      <c r="K33" s="20">
        <v>592317</v>
      </c>
      <c r="L33" s="20">
        <v>542094</v>
      </c>
      <c r="M33" s="20">
        <v>193459</v>
      </c>
      <c r="N33" s="20">
        <v>1327870</v>
      </c>
      <c r="O33" s="20">
        <v>452340</v>
      </c>
      <c r="P33" s="20">
        <v>526096</v>
      </c>
      <c r="Q33" s="20">
        <v>636537</v>
      </c>
      <c r="R33" s="20">
        <v>1614973</v>
      </c>
      <c r="S33" s="20"/>
      <c r="T33" s="20"/>
      <c r="U33" s="20"/>
      <c r="V33" s="20"/>
      <c r="W33" s="20">
        <v>4202752</v>
      </c>
      <c r="X33" s="20"/>
      <c r="Y33" s="20">
        <v>4202752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-605455</v>
      </c>
      <c r="D34" s="18"/>
      <c r="E34" s="19">
        <v>-1490000</v>
      </c>
      <c r="F34" s="20">
        <v>-1490000</v>
      </c>
      <c r="G34" s="20">
        <v>626203</v>
      </c>
      <c r="H34" s="20">
        <v>-149128</v>
      </c>
      <c r="I34" s="20">
        <v>-8230</v>
      </c>
      <c r="J34" s="20">
        <v>468845</v>
      </c>
      <c r="K34" s="20"/>
      <c r="L34" s="20">
        <v>-72475</v>
      </c>
      <c r="M34" s="20"/>
      <c r="N34" s="20">
        <v>-72475</v>
      </c>
      <c r="O34" s="20"/>
      <c r="P34" s="20">
        <v>1660000</v>
      </c>
      <c r="Q34" s="20">
        <v>-443481</v>
      </c>
      <c r="R34" s="20">
        <v>1216519</v>
      </c>
      <c r="S34" s="20"/>
      <c r="T34" s="20"/>
      <c r="U34" s="20"/>
      <c r="V34" s="20"/>
      <c r="W34" s="20">
        <v>1612889</v>
      </c>
      <c r="X34" s="20">
        <v>-1117503</v>
      </c>
      <c r="Y34" s="20">
        <v>2730392</v>
      </c>
      <c r="Z34" s="21">
        <v>-244.32972439447587</v>
      </c>
      <c r="AA34" s="22">
        <v>-1490000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5537479</v>
      </c>
      <c r="D38" s="29">
        <f t="shared" ref="D38:Y38" si="3">SUM(D30:D37)</f>
        <v>0</v>
      </c>
      <c r="E38" s="30">
        <f t="shared" si="3"/>
        <v>-1490000</v>
      </c>
      <c r="F38" s="31">
        <f t="shared" si="3"/>
        <v>-1490000</v>
      </c>
      <c r="G38" s="31">
        <f t="shared" si="3"/>
        <v>993988</v>
      </c>
      <c r="H38" s="31">
        <f t="shared" si="3"/>
        <v>221354</v>
      </c>
      <c r="I38" s="31">
        <f t="shared" si="3"/>
        <v>513412</v>
      </c>
      <c r="J38" s="31">
        <f t="shared" si="3"/>
        <v>1728754</v>
      </c>
      <c r="K38" s="31">
        <f t="shared" si="3"/>
        <v>592317</v>
      </c>
      <c r="L38" s="31">
        <f t="shared" si="3"/>
        <v>469619</v>
      </c>
      <c r="M38" s="31">
        <f t="shared" si="3"/>
        <v>193459</v>
      </c>
      <c r="N38" s="31">
        <f t="shared" si="3"/>
        <v>1255395</v>
      </c>
      <c r="O38" s="31">
        <f t="shared" si="3"/>
        <v>452340</v>
      </c>
      <c r="P38" s="31">
        <f t="shared" si="3"/>
        <v>2186096</v>
      </c>
      <c r="Q38" s="31">
        <f t="shared" si="3"/>
        <v>193056</v>
      </c>
      <c r="R38" s="31">
        <f t="shared" si="3"/>
        <v>2831492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5815641</v>
      </c>
      <c r="X38" s="31">
        <f t="shared" si="3"/>
        <v>-1117503</v>
      </c>
      <c r="Y38" s="31">
        <f t="shared" si="3"/>
        <v>6933144</v>
      </c>
      <c r="Z38" s="32">
        <f>+IF(X38&lt;&gt;0,+(Y38/X38)*100,0)</f>
        <v>-620.41390492911432</v>
      </c>
      <c r="AA38" s="33">
        <f>SUM(AA30:AA37)</f>
        <v>-1490000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5537479</v>
      </c>
      <c r="D45" s="29">
        <f>+D38+D44</f>
        <v>0</v>
      </c>
      <c r="E45" s="30">
        <f t="shared" si="5"/>
        <v>-1490000</v>
      </c>
      <c r="F45" s="31">
        <f t="shared" si="5"/>
        <v>-1490000</v>
      </c>
      <c r="G45" s="31">
        <f t="shared" si="5"/>
        <v>993988</v>
      </c>
      <c r="H45" s="31">
        <f t="shared" si="5"/>
        <v>221354</v>
      </c>
      <c r="I45" s="31">
        <f t="shared" si="5"/>
        <v>513412</v>
      </c>
      <c r="J45" s="31">
        <f t="shared" si="5"/>
        <v>1728754</v>
      </c>
      <c r="K45" s="31">
        <f t="shared" si="5"/>
        <v>592317</v>
      </c>
      <c r="L45" s="31">
        <f t="shared" si="5"/>
        <v>469619</v>
      </c>
      <c r="M45" s="31">
        <f t="shared" si="5"/>
        <v>193459</v>
      </c>
      <c r="N45" s="31">
        <f t="shared" si="5"/>
        <v>1255395</v>
      </c>
      <c r="O45" s="31">
        <f t="shared" si="5"/>
        <v>452340</v>
      </c>
      <c r="P45" s="31">
        <f t="shared" si="5"/>
        <v>2186096</v>
      </c>
      <c r="Q45" s="31">
        <f t="shared" si="5"/>
        <v>193056</v>
      </c>
      <c r="R45" s="31">
        <f t="shared" si="5"/>
        <v>2831492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5815641</v>
      </c>
      <c r="X45" s="31">
        <f t="shared" si="5"/>
        <v>-1117503</v>
      </c>
      <c r="Y45" s="31">
        <f t="shared" si="5"/>
        <v>6933144</v>
      </c>
      <c r="Z45" s="32">
        <f>+IF(X45&lt;&gt;0,+(Y45/X45)*100,0)</f>
        <v>-620.41390492911432</v>
      </c>
      <c r="AA45" s="33">
        <f>+AA38+AA44</f>
        <v>-1490000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4768572</v>
      </c>
      <c r="D46" s="42">
        <f t="shared" si="6"/>
        <v>0</v>
      </c>
      <c r="E46" s="43">
        <f t="shared" si="6"/>
        <v>1490000</v>
      </c>
      <c r="F46" s="44">
        <f t="shared" si="6"/>
        <v>1490000</v>
      </c>
      <c r="G46" s="44">
        <f t="shared" si="6"/>
        <v>-3202978</v>
      </c>
      <c r="H46" s="44">
        <f t="shared" si="6"/>
        <v>3867087</v>
      </c>
      <c r="I46" s="44">
        <f t="shared" si="6"/>
        <v>358216</v>
      </c>
      <c r="J46" s="44">
        <f t="shared" si="6"/>
        <v>1022325</v>
      </c>
      <c r="K46" s="44">
        <f t="shared" si="6"/>
        <v>-47426</v>
      </c>
      <c r="L46" s="44">
        <f t="shared" si="6"/>
        <v>416655</v>
      </c>
      <c r="M46" s="44">
        <f t="shared" si="6"/>
        <v>451445</v>
      </c>
      <c r="N46" s="44">
        <f t="shared" si="6"/>
        <v>820674</v>
      </c>
      <c r="O46" s="44">
        <f t="shared" si="6"/>
        <v>348097</v>
      </c>
      <c r="P46" s="44">
        <f t="shared" si="6"/>
        <v>-1272648</v>
      </c>
      <c r="Q46" s="44">
        <f t="shared" si="6"/>
        <v>574728</v>
      </c>
      <c r="R46" s="44">
        <f t="shared" si="6"/>
        <v>-349823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1493176</v>
      </c>
      <c r="X46" s="44">
        <f t="shared" si="6"/>
        <v>1117503</v>
      </c>
      <c r="Y46" s="44">
        <f t="shared" si="6"/>
        <v>375673</v>
      </c>
      <c r="Z46" s="45">
        <f>+IF(X46&lt;&gt;0,+(Y46/X46)*100,0)</f>
        <v>33.617180446048017</v>
      </c>
      <c r="AA46" s="46">
        <f>+AA27-AA45</f>
        <v>1490000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-17207352</v>
      </c>
      <c r="F6" s="20">
        <v>-16407352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-12305520</v>
      </c>
      <c r="Y6" s="20">
        <v>12305520</v>
      </c>
      <c r="Z6" s="21">
        <v>-100</v>
      </c>
      <c r="AA6" s="22">
        <v>-16407352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9791639</v>
      </c>
      <c r="D8" s="18"/>
      <c r="E8" s="19">
        <v>100000</v>
      </c>
      <c r="F8" s="20">
        <v>100000</v>
      </c>
      <c r="G8" s="20">
        <v>507028</v>
      </c>
      <c r="H8" s="20">
        <v>371683</v>
      </c>
      <c r="I8" s="20">
        <v>500078</v>
      </c>
      <c r="J8" s="20">
        <v>1378789</v>
      </c>
      <c r="K8" s="20">
        <v>377082</v>
      </c>
      <c r="L8" s="20">
        <v>500679</v>
      </c>
      <c r="M8" s="20">
        <v>503115</v>
      </c>
      <c r="N8" s="20">
        <v>1380876</v>
      </c>
      <c r="O8" s="20">
        <v>358989</v>
      </c>
      <c r="P8" s="20"/>
      <c r="Q8" s="20">
        <v>512255</v>
      </c>
      <c r="R8" s="20">
        <v>871244</v>
      </c>
      <c r="S8" s="20"/>
      <c r="T8" s="20"/>
      <c r="U8" s="20"/>
      <c r="V8" s="20"/>
      <c r="W8" s="20">
        <v>3630909</v>
      </c>
      <c r="X8" s="20">
        <v>75006</v>
      </c>
      <c r="Y8" s="20">
        <v>3555903</v>
      </c>
      <c r="Z8" s="21">
        <v>4740.8247340212783</v>
      </c>
      <c r="AA8" s="22">
        <v>100000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9791639</v>
      </c>
      <c r="D14" s="29">
        <f>SUM(D6:D13)</f>
        <v>0</v>
      </c>
      <c r="E14" s="30">
        <f t="shared" si="0"/>
        <v>-17107352</v>
      </c>
      <c r="F14" s="31">
        <f t="shared" si="0"/>
        <v>-16307352</v>
      </c>
      <c r="G14" s="31">
        <f t="shared" si="0"/>
        <v>507028</v>
      </c>
      <c r="H14" s="31">
        <f t="shared" si="0"/>
        <v>371683</v>
      </c>
      <c r="I14" s="31">
        <f t="shared" si="0"/>
        <v>500078</v>
      </c>
      <c r="J14" s="31">
        <f t="shared" si="0"/>
        <v>1378789</v>
      </c>
      <c r="K14" s="31">
        <f t="shared" si="0"/>
        <v>377082</v>
      </c>
      <c r="L14" s="31">
        <f t="shared" si="0"/>
        <v>500679</v>
      </c>
      <c r="M14" s="31">
        <f t="shared" si="0"/>
        <v>503115</v>
      </c>
      <c r="N14" s="31">
        <f t="shared" si="0"/>
        <v>1380876</v>
      </c>
      <c r="O14" s="31">
        <f t="shared" si="0"/>
        <v>358989</v>
      </c>
      <c r="P14" s="31">
        <f t="shared" si="0"/>
        <v>0</v>
      </c>
      <c r="Q14" s="31">
        <f t="shared" si="0"/>
        <v>512255</v>
      </c>
      <c r="R14" s="31">
        <f t="shared" si="0"/>
        <v>871244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3630909</v>
      </c>
      <c r="X14" s="31">
        <f t="shared" si="0"/>
        <v>-12230514</v>
      </c>
      <c r="Y14" s="31">
        <f t="shared" si="0"/>
        <v>15861423</v>
      </c>
      <c r="Z14" s="32">
        <f>+IF(X14&lt;&gt;0,+(Y14/X14)*100,0)</f>
        <v>-129.68729687076112</v>
      </c>
      <c r="AA14" s="33">
        <f>SUM(AA6:AA13)</f>
        <v>-16307352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5718436</v>
      </c>
      <c r="D18" s="18"/>
      <c r="E18" s="19">
        <v>2500000</v>
      </c>
      <c r="F18" s="20">
        <v>1600000</v>
      </c>
      <c r="G18" s="24"/>
      <c r="H18" s="24"/>
      <c r="I18" s="24">
        <v>115808</v>
      </c>
      <c r="J18" s="20">
        <v>115808</v>
      </c>
      <c r="K18" s="24"/>
      <c r="L18" s="24"/>
      <c r="M18" s="20">
        <v>451500</v>
      </c>
      <c r="N18" s="24">
        <v>451500</v>
      </c>
      <c r="O18" s="24">
        <v>115652</v>
      </c>
      <c r="P18" s="24"/>
      <c r="Q18" s="20"/>
      <c r="R18" s="24">
        <v>115652</v>
      </c>
      <c r="S18" s="24"/>
      <c r="T18" s="20"/>
      <c r="U18" s="24"/>
      <c r="V18" s="24"/>
      <c r="W18" s="24">
        <v>682960</v>
      </c>
      <c r="X18" s="20">
        <v>1199997</v>
      </c>
      <c r="Y18" s="24">
        <v>-517037</v>
      </c>
      <c r="Z18" s="25">
        <v>-43.086524382977629</v>
      </c>
      <c r="AA18" s="26">
        <v>1600000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5718436</v>
      </c>
      <c r="D26" s="29">
        <f t="shared" ref="D26:Y26" si="1">SUM(D16:D25)</f>
        <v>0</v>
      </c>
      <c r="E26" s="35">
        <f t="shared" si="1"/>
        <v>2500000</v>
      </c>
      <c r="F26" s="36">
        <f t="shared" si="1"/>
        <v>1600000</v>
      </c>
      <c r="G26" s="36">
        <f t="shared" si="1"/>
        <v>0</v>
      </c>
      <c r="H26" s="36">
        <f t="shared" si="1"/>
        <v>0</v>
      </c>
      <c r="I26" s="36">
        <f t="shared" si="1"/>
        <v>115808</v>
      </c>
      <c r="J26" s="36">
        <f t="shared" si="1"/>
        <v>115808</v>
      </c>
      <c r="K26" s="36">
        <f t="shared" si="1"/>
        <v>0</v>
      </c>
      <c r="L26" s="36">
        <f t="shared" si="1"/>
        <v>0</v>
      </c>
      <c r="M26" s="36">
        <f t="shared" si="1"/>
        <v>451500</v>
      </c>
      <c r="N26" s="36">
        <f t="shared" si="1"/>
        <v>451500</v>
      </c>
      <c r="O26" s="36">
        <f t="shared" si="1"/>
        <v>115652</v>
      </c>
      <c r="P26" s="36">
        <f t="shared" si="1"/>
        <v>0</v>
      </c>
      <c r="Q26" s="36">
        <f t="shared" si="1"/>
        <v>0</v>
      </c>
      <c r="R26" s="36">
        <f t="shared" si="1"/>
        <v>115652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682960</v>
      </c>
      <c r="X26" s="36">
        <f t="shared" si="1"/>
        <v>1199997</v>
      </c>
      <c r="Y26" s="36">
        <f t="shared" si="1"/>
        <v>-517037</v>
      </c>
      <c r="Z26" s="37">
        <f>+IF(X26&lt;&gt;0,+(Y26/X26)*100,0)</f>
        <v>-43.086524382977629</v>
      </c>
      <c r="AA26" s="38">
        <f>SUM(AA16:AA25)</f>
        <v>1600000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15510075</v>
      </c>
      <c r="D27" s="29">
        <f>+D14+D26</f>
        <v>0</v>
      </c>
      <c r="E27" s="30">
        <f t="shared" si="2"/>
        <v>-14607352</v>
      </c>
      <c r="F27" s="31">
        <f t="shared" si="2"/>
        <v>-14707352</v>
      </c>
      <c r="G27" s="31">
        <f t="shared" si="2"/>
        <v>507028</v>
      </c>
      <c r="H27" s="31">
        <f t="shared" si="2"/>
        <v>371683</v>
      </c>
      <c r="I27" s="31">
        <f t="shared" si="2"/>
        <v>615886</v>
      </c>
      <c r="J27" s="31">
        <f t="shared" si="2"/>
        <v>1494597</v>
      </c>
      <c r="K27" s="31">
        <f t="shared" si="2"/>
        <v>377082</v>
      </c>
      <c r="L27" s="31">
        <f t="shared" si="2"/>
        <v>500679</v>
      </c>
      <c r="M27" s="31">
        <f t="shared" si="2"/>
        <v>954615</v>
      </c>
      <c r="N27" s="31">
        <f t="shared" si="2"/>
        <v>1832376</v>
      </c>
      <c r="O27" s="31">
        <f t="shared" si="2"/>
        <v>474641</v>
      </c>
      <c r="P27" s="31">
        <f t="shared" si="2"/>
        <v>0</v>
      </c>
      <c r="Q27" s="31">
        <f t="shared" si="2"/>
        <v>512255</v>
      </c>
      <c r="R27" s="31">
        <f t="shared" si="2"/>
        <v>986896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4313869</v>
      </c>
      <c r="X27" s="31">
        <f t="shared" si="2"/>
        <v>-11030517</v>
      </c>
      <c r="Y27" s="31">
        <f t="shared" si="2"/>
        <v>15344386</v>
      </c>
      <c r="Z27" s="32">
        <f>+IF(X27&lt;&gt;0,+(Y27/X27)*100,0)</f>
        <v>-139.1084932827718</v>
      </c>
      <c r="AA27" s="33">
        <f>+AA14+AA26</f>
        <v>-14707352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15510075</v>
      </c>
      <c r="D46" s="42">
        <f t="shared" si="6"/>
        <v>0</v>
      </c>
      <c r="E46" s="43">
        <f t="shared" si="6"/>
        <v>-14607352</v>
      </c>
      <c r="F46" s="44">
        <f t="shared" si="6"/>
        <v>-14707352</v>
      </c>
      <c r="G46" s="44">
        <f t="shared" si="6"/>
        <v>507028</v>
      </c>
      <c r="H46" s="44">
        <f t="shared" si="6"/>
        <v>371683</v>
      </c>
      <c r="I46" s="44">
        <f t="shared" si="6"/>
        <v>615886</v>
      </c>
      <c r="J46" s="44">
        <f t="shared" si="6"/>
        <v>1494597</v>
      </c>
      <c r="K46" s="44">
        <f t="shared" si="6"/>
        <v>377082</v>
      </c>
      <c r="L46" s="44">
        <f t="shared" si="6"/>
        <v>500679</v>
      </c>
      <c r="M46" s="44">
        <f t="shared" si="6"/>
        <v>954615</v>
      </c>
      <c r="N46" s="44">
        <f t="shared" si="6"/>
        <v>1832376</v>
      </c>
      <c r="O46" s="44">
        <f t="shared" si="6"/>
        <v>474641</v>
      </c>
      <c r="P46" s="44">
        <f t="shared" si="6"/>
        <v>0</v>
      </c>
      <c r="Q46" s="44">
        <f t="shared" si="6"/>
        <v>512255</v>
      </c>
      <c r="R46" s="44">
        <f t="shared" si="6"/>
        <v>986896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4313869</v>
      </c>
      <c r="X46" s="44">
        <f t="shared" si="6"/>
        <v>-11030517</v>
      </c>
      <c r="Y46" s="44">
        <f t="shared" si="6"/>
        <v>15344386</v>
      </c>
      <c r="Z46" s="45">
        <f>+IF(X46&lt;&gt;0,+(Y46/X46)*100,0)</f>
        <v>-139.1084932827718</v>
      </c>
      <c r="AA46" s="46">
        <f>+AA27-AA45</f>
        <v>-14707352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-12996387</v>
      </c>
      <c r="F6" s="20">
        <v>-14164289</v>
      </c>
      <c r="G6" s="20">
        <v>-28502</v>
      </c>
      <c r="H6" s="20">
        <v>-1794813</v>
      </c>
      <c r="I6" s="20">
        <v>-1025949</v>
      </c>
      <c r="J6" s="20">
        <v>-2849264</v>
      </c>
      <c r="K6" s="20">
        <v>-2085533</v>
      </c>
      <c r="L6" s="20">
        <v>-914693</v>
      </c>
      <c r="M6" s="20">
        <v>-960454</v>
      </c>
      <c r="N6" s="20">
        <v>-3960680</v>
      </c>
      <c r="O6" s="20">
        <v>-218766</v>
      </c>
      <c r="P6" s="20">
        <v>-1362573</v>
      </c>
      <c r="Q6" s="20">
        <v>-2120492</v>
      </c>
      <c r="R6" s="20">
        <v>-3701831</v>
      </c>
      <c r="S6" s="20"/>
      <c r="T6" s="20"/>
      <c r="U6" s="20"/>
      <c r="V6" s="20"/>
      <c r="W6" s="20">
        <v>-10511775</v>
      </c>
      <c r="X6" s="20">
        <v>-10623231</v>
      </c>
      <c r="Y6" s="20">
        <v>111456</v>
      </c>
      <c r="Z6" s="21">
        <v>-1.0491723280798468</v>
      </c>
      <c r="AA6" s="22">
        <v>-14164289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1721</v>
      </c>
      <c r="D8" s="18"/>
      <c r="E8" s="19">
        <v>-112500</v>
      </c>
      <c r="F8" s="20"/>
      <c r="G8" s="20">
        <v>53038</v>
      </c>
      <c r="H8" s="20">
        <v>43296</v>
      </c>
      <c r="I8" s="20">
        <v>41363</v>
      </c>
      <c r="J8" s="20">
        <v>137697</v>
      </c>
      <c r="K8" s="20">
        <v>-139611</v>
      </c>
      <c r="L8" s="20">
        <v>-1317</v>
      </c>
      <c r="M8" s="20"/>
      <c r="N8" s="20">
        <v>-140928</v>
      </c>
      <c r="O8" s="20">
        <v>173869</v>
      </c>
      <c r="P8" s="20">
        <v>-57565</v>
      </c>
      <c r="Q8" s="20">
        <v>-112611</v>
      </c>
      <c r="R8" s="20">
        <v>3693</v>
      </c>
      <c r="S8" s="20"/>
      <c r="T8" s="20"/>
      <c r="U8" s="20"/>
      <c r="V8" s="20"/>
      <c r="W8" s="20">
        <v>462</v>
      </c>
      <c r="X8" s="20"/>
      <c r="Y8" s="20">
        <v>462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30000</v>
      </c>
      <c r="F11" s="20">
        <v>30000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22500</v>
      </c>
      <c r="Y11" s="20">
        <v>-22500</v>
      </c>
      <c r="Z11" s="21">
        <v>-100</v>
      </c>
      <c r="AA11" s="22">
        <v>30000</v>
      </c>
    </row>
    <row r="12" spans="1:27" x14ac:dyDescent="0.25">
      <c r="A12" s="23" t="s">
        <v>41</v>
      </c>
      <c r="B12" s="17" t="s">
        <v>33</v>
      </c>
      <c r="C12" s="18">
        <v>4552504</v>
      </c>
      <c r="D12" s="18"/>
      <c r="E12" s="19">
        <v>1676520</v>
      </c>
      <c r="F12" s="20">
        <v>1960065</v>
      </c>
      <c r="G12" s="24">
        <v>3231</v>
      </c>
      <c r="H12" s="24">
        <v>230345</v>
      </c>
      <c r="I12" s="24">
        <v>132622</v>
      </c>
      <c r="J12" s="20">
        <v>366198</v>
      </c>
      <c r="K12" s="24">
        <v>265778</v>
      </c>
      <c r="L12" s="24">
        <v>118371</v>
      </c>
      <c r="M12" s="20">
        <v>122604</v>
      </c>
      <c r="N12" s="24">
        <v>506753</v>
      </c>
      <c r="O12" s="24">
        <v>28535</v>
      </c>
      <c r="P12" s="24">
        <v>178129</v>
      </c>
      <c r="Q12" s="20">
        <v>270845</v>
      </c>
      <c r="R12" s="24">
        <v>477509</v>
      </c>
      <c r="S12" s="24"/>
      <c r="T12" s="20"/>
      <c r="U12" s="24"/>
      <c r="V12" s="24"/>
      <c r="W12" s="24">
        <v>1350460</v>
      </c>
      <c r="X12" s="20">
        <v>1470060</v>
      </c>
      <c r="Y12" s="24">
        <v>-119600</v>
      </c>
      <c r="Z12" s="25">
        <v>-8.1357223514686474</v>
      </c>
      <c r="AA12" s="26">
        <v>1960065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4554225</v>
      </c>
      <c r="D14" s="29">
        <f>SUM(D6:D13)</f>
        <v>0</v>
      </c>
      <c r="E14" s="30">
        <f t="shared" si="0"/>
        <v>-11402367</v>
      </c>
      <c r="F14" s="31">
        <f t="shared" si="0"/>
        <v>-12174224</v>
      </c>
      <c r="G14" s="31">
        <f t="shared" si="0"/>
        <v>27767</v>
      </c>
      <c r="H14" s="31">
        <f t="shared" si="0"/>
        <v>-1521172</v>
      </c>
      <c r="I14" s="31">
        <f t="shared" si="0"/>
        <v>-851964</v>
      </c>
      <c r="J14" s="31">
        <f t="shared" si="0"/>
        <v>-2345369</v>
      </c>
      <c r="K14" s="31">
        <f t="shared" si="0"/>
        <v>-1959366</v>
      </c>
      <c r="L14" s="31">
        <f t="shared" si="0"/>
        <v>-797639</v>
      </c>
      <c r="M14" s="31">
        <f t="shared" si="0"/>
        <v>-837850</v>
      </c>
      <c r="N14" s="31">
        <f t="shared" si="0"/>
        <v>-3594855</v>
      </c>
      <c r="O14" s="31">
        <f t="shared" si="0"/>
        <v>-16362</v>
      </c>
      <c r="P14" s="31">
        <f t="shared" si="0"/>
        <v>-1242009</v>
      </c>
      <c r="Q14" s="31">
        <f t="shared" si="0"/>
        <v>-1962258</v>
      </c>
      <c r="R14" s="31">
        <f t="shared" si="0"/>
        <v>-3220629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-9160853</v>
      </c>
      <c r="X14" s="31">
        <f t="shared" si="0"/>
        <v>-9130671</v>
      </c>
      <c r="Y14" s="31">
        <f t="shared" si="0"/>
        <v>-30182</v>
      </c>
      <c r="Z14" s="32">
        <f>+IF(X14&lt;&gt;0,+(Y14/X14)*100,0)</f>
        <v>0.33055620994338747</v>
      </c>
      <c r="AA14" s="33">
        <f>SUM(AA6:AA13)</f>
        <v>-12174224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175573</v>
      </c>
      <c r="D18" s="18"/>
      <c r="E18" s="19">
        <v>870000</v>
      </c>
      <c r="F18" s="20">
        <v>930000</v>
      </c>
      <c r="G18" s="24"/>
      <c r="H18" s="24"/>
      <c r="I18" s="24"/>
      <c r="J18" s="20"/>
      <c r="K18" s="24"/>
      <c r="L18" s="24"/>
      <c r="M18" s="20"/>
      <c r="N18" s="24"/>
      <c r="O18" s="24">
        <v>245889</v>
      </c>
      <c r="P18" s="24"/>
      <c r="Q18" s="20"/>
      <c r="R18" s="24">
        <v>245889</v>
      </c>
      <c r="S18" s="24"/>
      <c r="T18" s="20"/>
      <c r="U18" s="24"/>
      <c r="V18" s="24"/>
      <c r="W18" s="24">
        <v>245889</v>
      </c>
      <c r="X18" s="20">
        <v>697500</v>
      </c>
      <c r="Y18" s="24">
        <v>-451611</v>
      </c>
      <c r="Z18" s="25">
        <v>-64.747096774193551</v>
      </c>
      <c r="AA18" s="26">
        <v>930000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175573</v>
      </c>
      <c r="D26" s="29">
        <f t="shared" ref="D26:Y26" si="1">SUM(D16:D25)</f>
        <v>0</v>
      </c>
      <c r="E26" s="35">
        <f t="shared" si="1"/>
        <v>870000</v>
      </c>
      <c r="F26" s="36">
        <f t="shared" si="1"/>
        <v>930000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245889</v>
      </c>
      <c r="P26" s="36">
        <f t="shared" si="1"/>
        <v>0</v>
      </c>
      <c r="Q26" s="36">
        <f t="shared" si="1"/>
        <v>0</v>
      </c>
      <c r="R26" s="36">
        <f t="shared" si="1"/>
        <v>245889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245889</v>
      </c>
      <c r="X26" s="36">
        <f t="shared" si="1"/>
        <v>697500</v>
      </c>
      <c r="Y26" s="36">
        <f t="shared" si="1"/>
        <v>-451611</v>
      </c>
      <c r="Z26" s="37">
        <f>+IF(X26&lt;&gt;0,+(Y26/X26)*100,0)</f>
        <v>-64.747096774193551</v>
      </c>
      <c r="AA26" s="38">
        <f>SUM(AA16:AA25)</f>
        <v>930000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4729798</v>
      </c>
      <c r="D27" s="29">
        <f>+D14+D26</f>
        <v>0</v>
      </c>
      <c r="E27" s="30">
        <f t="shared" si="2"/>
        <v>-10532367</v>
      </c>
      <c r="F27" s="31">
        <f t="shared" si="2"/>
        <v>-11244224</v>
      </c>
      <c r="G27" s="31">
        <f t="shared" si="2"/>
        <v>27767</v>
      </c>
      <c r="H27" s="31">
        <f t="shared" si="2"/>
        <v>-1521172</v>
      </c>
      <c r="I27" s="31">
        <f t="shared" si="2"/>
        <v>-851964</v>
      </c>
      <c r="J27" s="31">
        <f t="shared" si="2"/>
        <v>-2345369</v>
      </c>
      <c r="K27" s="31">
        <f t="shared" si="2"/>
        <v>-1959366</v>
      </c>
      <c r="L27" s="31">
        <f t="shared" si="2"/>
        <v>-797639</v>
      </c>
      <c r="M27" s="31">
        <f t="shared" si="2"/>
        <v>-837850</v>
      </c>
      <c r="N27" s="31">
        <f t="shared" si="2"/>
        <v>-3594855</v>
      </c>
      <c r="O27" s="31">
        <f t="shared" si="2"/>
        <v>229527</v>
      </c>
      <c r="P27" s="31">
        <f t="shared" si="2"/>
        <v>-1242009</v>
      </c>
      <c r="Q27" s="31">
        <f t="shared" si="2"/>
        <v>-1962258</v>
      </c>
      <c r="R27" s="31">
        <f t="shared" si="2"/>
        <v>-2974740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-8914964</v>
      </c>
      <c r="X27" s="31">
        <f t="shared" si="2"/>
        <v>-8433171</v>
      </c>
      <c r="Y27" s="31">
        <f t="shared" si="2"/>
        <v>-481793</v>
      </c>
      <c r="Z27" s="32">
        <f>+IF(X27&lt;&gt;0,+(Y27/X27)*100,0)</f>
        <v>5.7130704452690448</v>
      </c>
      <c r="AA27" s="33">
        <f>+AA14+AA26</f>
        <v>-11244224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-9186</v>
      </c>
      <c r="D33" s="18"/>
      <c r="E33" s="19"/>
      <c r="F33" s="20">
        <v>1750080</v>
      </c>
      <c r="G33" s="20">
        <v>423387</v>
      </c>
      <c r="H33" s="20">
        <v>311445</v>
      </c>
      <c r="I33" s="20">
        <v>317115</v>
      </c>
      <c r="J33" s="20">
        <v>1051947</v>
      </c>
      <c r="K33" s="20">
        <v>-1070354</v>
      </c>
      <c r="L33" s="20">
        <v>3211</v>
      </c>
      <c r="M33" s="20">
        <v>-20490</v>
      </c>
      <c r="N33" s="20">
        <v>-1087633</v>
      </c>
      <c r="O33" s="20">
        <v>1333003</v>
      </c>
      <c r="P33" s="20">
        <v>-434839</v>
      </c>
      <c r="Q33" s="20">
        <v>-869855</v>
      </c>
      <c r="R33" s="20">
        <v>28309</v>
      </c>
      <c r="S33" s="20"/>
      <c r="T33" s="20"/>
      <c r="U33" s="20"/>
      <c r="V33" s="20"/>
      <c r="W33" s="20">
        <v>-7377</v>
      </c>
      <c r="X33" s="20">
        <v>1312578</v>
      </c>
      <c r="Y33" s="20">
        <v>-1319955</v>
      </c>
      <c r="Z33" s="21">
        <v>-100.56202374258901</v>
      </c>
      <c r="AA33" s="22">
        <v>1750080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-9186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1750080</v>
      </c>
      <c r="G38" s="31">
        <f t="shared" si="3"/>
        <v>423387</v>
      </c>
      <c r="H38" s="31">
        <f t="shared" si="3"/>
        <v>311445</v>
      </c>
      <c r="I38" s="31">
        <f t="shared" si="3"/>
        <v>317115</v>
      </c>
      <c r="J38" s="31">
        <f t="shared" si="3"/>
        <v>1051947</v>
      </c>
      <c r="K38" s="31">
        <f t="shared" si="3"/>
        <v>-1070354</v>
      </c>
      <c r="L38" s="31">
        <f t="shared" si="3"/>
        <v>3211</v>
      </c>
      <c r="M38" s="31">
        <f t="shared" si="3"/>
        <v>-20490</v>
      </c>
      <c r="N38" s="31">
        <f t="shared" si="3"/>
        <v>-1087633</v>
      </c>
      <c r="O38" s="31">
        <f t="shared" si="3"/>
        <v>1333003</v>
      </c>
      <c r="P38" s="31">
        <f t="shared" si="3"/>
        <v>-434839</v>
      </c>
      <c r="Q38" s="31">
        <f t="shared" si="3"/>
        <v>-869855</v>
      </c>
      <c r="R38" s="31">
        <f t="shared" si="3"/>
        <v>28309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-7377</v>
      </c>
      <c r="X38" s="31">
        <f t="shared" si="3"/>
        <v>1312578</v>
      </c>
      <c r="Y38" s="31">
        <f t="shared" si="3"/>
        <v>-1319955</v>
      </c>
      <c r="Z38" s="32">
        <f>+IF(X38&lt;&gt;0,+(Y38/X38)*100,0)</f>
        <v>-100.56202374258901</v>
      </c>
      <c r="AA38" s="33">
        <f>SUM(AA30:AA37)</f>
        <v>1750080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-9186</v>
      </c>
      <c r="D45" s="29">
        <f>+D38+D44</f>
        <v>0</v>
      </c>
      <c r="E45" s="30">
        <f t="shared" si="5"/>
        <v>0</v>
      </c>
      <c r="F45" s="31">
        <f t="shared" si="5"/>
        <v>1750080</v>
      </c>
      <c r="G45" s="31">
        <f t="shared" si="5"/>
        <v>423387</v>
      </c>
      <c r="H45" s="31">
        <f t="shared" si="5"/>
        <v>311445</v>
      </c>
      <c r="I45" s="31">
        <f t="shared" si="5"/>
        <v>317115</v>
      </c>
      <c r="J45" s="31">
        <f t="shared" si="5"/>
        <v>1051947</v>
      </c>
      <c r="K45" s="31">
        <f t="shared" si="5"/>
        <v>-1070354</v>
      </c>
      <c r="L45" s="31">
        <f t="shared" si="5"/>
        <v>3211</v>
      </c>
      <c r="M45" s="31">
        <f t="shared" si="5"/>
        <v>-20490</v>
      </c>
      <c r="N45" s="31">
        <f t="shared" si="5"/>
        <v>-1087633</v>
      </c>
      <c r="O45" s="31">
        <f t="shared" si="5"/>
        <v>1333003</v>
      </c>
      <c r="P45" s="31">
        <f t="shared" si="5"/>
        <v>-434839</v>
      </c>
      <c r="Q45" s="31">
        <f t="shared" si="5"/>
        <v>-869855</v>
      </c>
      <c r="R45" s="31">
        <f t="shared" si="5"/>
        <v>28309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-7377</v>
      </c>
      <c r="X45" s="31">
        <f t="shared" si="5"/>
        <v>1312578</v>
      </c>
      <c r="Y45" s="31">
        <f t="shared" si="5"/>
        <v>-1319955</v>
      </c>
      <c r="Z45" s="32">
        <f>+IF(X45&lt;&gt;0,+(Y45/X45)*100,0)</f>
        <v>-100.56202374258901</v>
      </c>
      <c r="AA45" s="33">
        <f>+AA38+AA44</f>
        <v>1750080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4738984</v>
      </c>
      <c r="D46" s="42">
        <f t="shared" si="6"/>
        <v>0</v>
      </c>
      <c r="E46" s="43">
        <f t="shared" si="6"/>
        <v>-10532367</v>
      </c>
      <c r="F46" s="44">
        <f t="shared" si="6"/>
        <v>-12994304</v>
      </c>
      <c r="G46" s="44">
        <f t="shared" si="6"/>
        <v>-395620</v>
      </c>
      <c r="H46" s="44">
        <f t="shared" si="6"/>
        <v>-1832617</v>
      </c>
      <c r="I46" s="44">
        <f t="shared" si="6"/>
        <v>-1169079</v>
      </c>
      <c r="J46" s="44">
        <f t="shared" si="6"/>
        <v>-3397316</v>
      </c>
      <c r="K46" s="44">
        <f t="shared" si="6"/>
        <v>-889012</v>
      </c>
      <c r="L46" s="44">
        <f t="shared" si="6"/>
        <v>-800850</v>
      </c>
      <c r="M46" s="44">
        <f t="shared" si="6"/>
        <v>-817360</v>
      </c>
      <c r="N46" s="44">
        <f t="shared" si="6"/>
        <v>-2507222</v>
      </c>
      <c r="O46" s="44">
        <f t="shared" si="6"/>
        <v>-1103476</v>
      </c>
      <c r="P46" s="44">
        <f t="shared" si="6"/>
        <v>-807170</v>
      </c>
      <c r="Q46" s="44">
        <f t="shared" si="6"/>
        <v>-1092403</v>
      </c>
      <c r="R46" s="44">
        <f t="shared" si="6"/>
        <v>-3003049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-8907587</v>
      </c>
      <c r="X46" s="44">
        <f t="shared" si="6"/>
        <v>-9745749</v>
      </c>
      <c r="Y46" s="44">
        <f t="shared" si="6"/>
        <v>838162</v>
      </c>
      <c r="Z46" s="45">
        <f>+IF(X46&lt;&gt;0,+(Y46/X46)*100,0)</f>
        <v>-8.6002830567460755</v>
      </c>
      <c r="AA46" s="46">
        <f>+AA27-AA45</f>
        <v>-12994304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-11247636</v>
      </c>
      <c r="F6" s="20">
        <v>-11247636</v>
      </c>
      <c r="G6" s="20">
        <v>952698</v>
      </c>
      <c r="H6" s="20">
        <v>-317102</v>
      </c>
      <c r="I6" s="20">
        <v>-1079150</v>
      </c>
      <c r="J6" s="20">
        <v>-443554</v>
      </c>
      <c r="K6" s="20">
        <v>-415973</v>
      </c>
      <c r="L6" s="20">
        <v>-1873495</v>
      </c>
      <c r="M6" s="20">
        <v>-483921</v>
      </c>
      <c r="N6" s="20">
        <v>-2773389</v>
      </c>
      <c r="O6" s="20">
        <v>-771818</v>
      </c>
      <c r="P6" s="20">
        <v>-198734</v>
      </c>
      <c r="Q6" s="20">
        <v>-678185</v>
      </c>
      <c r="R6" s="20">
        <v>-1648737</v>
      </c>
      <c r="S6" s="20"/>
      <c r="T6" s="20"/>
      <c r="U6" s="20"/>
      <c r="V6" s="20"/>
      <c r="W6" s="20">
        <v>-4865680</v>
      </c>
      <c r="X6" s="20">
        <v>-8435736</v>
      </c>
      <c r="Y6" s="20">
        <v>3570056</v>
      </c>
      <c r="Z6" s="21">
        <v>-42.32062264632274</v>
      </c>
      <c r="AA6" s="22">
        <v>-11247636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291513</v>
      </c>
      <c r="D8" s="18"/>
      <c r="E8" s="19"/>
      <c r="F8" s="20"/>
      <c r="G8" s="20">
        <v>-76085</v>
      </c>
      <c r="H8" s="20">
        <v>22985</v>
      </c>
      <c r="I8" s="20">
        <v>145627</v>
      </c>
      <c r="J8" s="20">
        <v>92527</v>
      </c>
      <c r="K8" s="20">
        <v>160647</v>
      </c>
      <c r="L8" s="20">
        <v>-473151</v>
      </c>
      <c r="M8" s="20">
        <v>175027</v>
      </c>
      <c r="N8" s="20">
        <v>-137477</v>
      </c>
      <c r="O8" s="20">
        <v>60211</v>
      </c>
      <c r="P8" s="20">
        <v>5493</v>
      </c>
      <c r="Q8" s="20">
        <v>70086</v>
      </c>
      <c r="R8" s="20">
        <v>135790</v>
      </c>
      <c r="S8" s="20"/>
      <c r="T8" s="20"/>
      <c r="U8" s="20"/>
      <c r="V8" s="20"/>
      <c r="W8" s="20">
        <v>90840</v>
      </c>
      <c r="X8" s="20"/>
      <c r="Y8" s="20">
        <v>90840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802005</v>
      </c>
      <c r="F12" s="20">
        <v>802005</v>
      </c>
      <c r="G12" s="24"/>
      <c r="H12" s="24"/>
      <c r="I12" s="24">
        <v>85473</v>
      </c>
      <c r="J12" s="20">
        <v>85473</v>
      </c>
      <c r="K12" s="24">
        <v>3015</v>
      </c>
      <c r="L12" s="24">
        <v>241420</v>
      </c>
      <c r="M12" s="20">
        <v>7763</v>
      </c>
      <c r="N12" s="24">
        <v>252198</v>
      </c>
      <c r="O12" s="24">
        <v>292</v>
      </c>
      <c r="P12" s="24">
        <v>4093</v>
      </c>
      <c r="Q12" s="20">
        <v>7655</v>
      </c>
      <c r="R12" s="24">
        <v>12040</v>
      </c>
      <c r="S12" s="24"/>
      <c r="T12" s="20"/>
      <c r="U12" s="24"/>
      <c r="V12" s="24"/>
      <c r="W12" s="24">
        <v>349711</v>
      </c>
      <c r="X12" s="20">
        <v>601515</v>
      </c>
      <c r="Y12" s="24">
        <v>-251804</v>
      </c>
      <c r="Z12" s="25">
        <v>-41.861632710738718</v>
      </c>
      <c r="AA12" s="26">
        <v>802005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291513</v>
      </c>
      <c r="D14" s="29">
        <f>SUM(D6:D13)</f>
        <v>0</v>
      </c>
      <c r="E14" s="30">
        <f t="shared" si="0"/>
        <v>-10445631</v>
      </c>
      <c r="F14" s="31">
        <f t="shared" si="0"/>
        <v>-10445631</v>
      </c>
      <c r="G14" s="31">
        <f t="shared" si="0"/>
        <v>876613</v>
      </c>
      <c r="H14" s="31">
        <f t="shared" si="0"/>
        <v>-294117</v>
      </c>
      <c r="I14" s="31">
        <f t="shared" si="0"/>
        <v>-848050</v>
      </c>
      <c r="J14" s="31">
        <f t="shared" si="0"/>
        <v>-265554</v>
      </c>
      <c r="K14" s="31">
        <f t="shared" si="0"/>
        <v>-252311</v>
      </c>
      <c r="L14" s="31">
        <f t="shared" si="0"/>
        <v>-2105226</v>
      </c>
      <c r="M14" s="31">
        <f t="shared" si="0"/>
        <v>-301131</v>
      </c>
      <c r="N14" s="31">
        <f t="shared" si="0"/>
        <v>-2658668</v>
      </c>
      <c r="O14" s="31">
        <f t="shared" si="0"/>
        <v>-711315</v>
      </c>
      <c r="P14" s="31">
        <f t="shared" si="0"/>
        <v>-189148</v>
      </c>
      <c r="Q14" s="31">
        <f t="shared" si="0"/>
        <v>-600444</v>
      </c>
      <c r="R14" s="31">
        <f t="shared" si="0"/>
        <v>-1500907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-4425129</v>
      </c>
      <c r="X14" s="31">
        <f t="shared" si="0"/>
        <v>-7834221</v>
      </c>
      <c r="Y14" s="31">
        <f t="shared" si="0"/>
        <v>3409092</v>
      </c>
      <c r="Z14" s="32">
        <f>+IF(X14&lt;&gt;0,+(Y14/X14)*100,0)</f>
        <v>-43.51539227703686</v>
      </c>
      <c r="AA14" s="33">
        <f>SUM(AA6:AA13)</f>
        <v>-10445631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1150229</v>
      </c>
      <c r="D18" s="18"/>
      <c r="E18" s="19">
        <v>2170236</v>
      </c>
      <c r="F18" s="20">
        <v>3334036</v>
      </c>
      <c r="G18" s="24">
        <v>-7308</v>
      </c>
      <c r="H18" s="24">
        <v>-7308</v>
      </c>
      <c r="I18" s="24">
        <v>507551</v>
      </c>
      <c r="J18" s="20">
        <v>492935</v>
      </c>
      <c r="K18" s="24"/>
      <c r="L18" s="24">
        <v>1553738</v>
      </c>
      <c r="M18" s="20"/>
      <c r="N18" s="24">
        <v>1553738</v>
      </c>
      <c r="O18" s="24"/>
      <c r="P18" s="24"/>
      <c r="Q18" s="20"/>
      <c r="R18" s="24"/>
      <c r="S18" s="24"/>
      <c r="T18" s="20"/>
      <c r="U18" s="24"/>
      <c r="V18" s="24"/>
      <c r="W18" s="24">
        <v>2046673</v>
      </c>
      <c r="X18" s="20">
        <v>2993684</v>
      </c>
      <c r="Y18" s="24">
        <v>-947011</v>
      </c>
      <c r="Z18" s="25">
        <v>-31.633632674657715</v>
      </c>
      <c r="AA18" s="26">
        <v>3334036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1150229</v>
      </c>
      <c r="D26" s="29">
        <f t="shared" ref="D26:Y26" si="1">SUM(D16:D25)</f>
        <v>0</v>
      </c>
      <c r="E26" s="35">
        <f t="shared" si="1"/>
        <v>2170236</v>
      </c>
      <c r="F26" s="36">
        <f t="shared" si="1"/>
        <v>3334036</v>
      </c>
      <c r="G26" s="36">
        <f t="shared" si="1"/>
        <v>-7308</v>
      </c>
      <c r="H26" s="36">
        <f t="shared" si="1"/>
        <v>-7308</v>
      </c>
      <c r="I26" s="36">
        <f t="shared" si="1"/>
        <v>507551</v>
      </c>
      <c r="J26" s="36">
        <f t="shared" si="1"/>
        <v>492935</v>
      </c>
      <c r="K26" s="36">
        <f t="shared" si="1"/>
        <v>0</v>
      </c>
      <c r="L26" s="36">
        <f t="shared" si="1"/>
        <v>1553738</v>
      </c>
      <c r="M26" s="36">
        <f t="shared" si="1"/>
        <v>0</v>
      </c>
      <c r="N26" s="36">
        <f t="shared" si="1"/>
        <v>1553738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2046673</v>
      </c>
      <c r="X26" s="36">
        <f t="shared" si="1"/>
        <v>2993684</v>
      </c>
      <c r="Y26" s="36">
        <f t="shared" si="1"/>
        <v>-947011</v>
      </c>
      <c r="Z26" s="37">
        <f>+IF(X26&lt;&gt;0,+(Y26/X26)*100,0)</f>
        <v>-31.633632674657715</v>
      </c>
      <c r="AA26" s="38">
        <f>SUM(AA16:AA25)</f>
        <v>3334036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1441742</v>
      </c>
      <c r="D27" s="29">
        <f>+D14+D26</f>
        <v>0</v>
      </c>
      <c r="E27" s="30">
        <f t="shared" si="2"/>
        <v>-8275395</v>
      </c>
      <c r="F27" s="31">
        <f t="shared" si="2"/>
        <v>-7111595</v>
      </c>
      <c r="G27" s="31">
        <f t="shared" si="2"/>
        <v>869305</v>
      </c>
      <c r="H27" s="31">
        <f t="shared" si="2"/>
        <v>-301425</v>
      </c>
      <c r="I27" s="31">
        <f t="shared" si="2"/>
        <v>-340499</v>
      </c>
      <c r="J27" s="31">
        <f t="shared" si="2"/>
        <v>227381</v>
      </c>
      <c r="K27" s="31">
        <f t="shared" si="2"/>
        <v>-252311</v>
      </c>
      <c r="L27" s="31">
        <f t="shared" si="2"/>
        <v>-551488</v>
      </c>
      <c r="M27" s="31">
        <f t="shared" si="2"/>
        <v>-301131</v>
      </c>
      <c r="N27" s="31">
        <f t="shared" si="2"/>
        <v>-1104930</v>
      </c>
      <c r="O27" s="31">
        <f t="shared" si="2"/>
        <v>-711315</v>
      </c>
      <c r="P27" s="31">
        <f t="shared" si="2"/>
        <v>-189148</v>
      </c>
      <c r="Q27" s="31">
        <f t="shared" si="2"/>
        <v>-600444</v>
      </c>
      <c r="R27" s="31">
        <f t="shared" si="2"/>
        <v>-1500907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-2378456</v>
      </c>
      <c r="X27" s="31">
        <f t="shared" si="2"/>
        <v>-4840537</v>
      </c>
      <c r="Y27" s="31">
        <f t="shared" si="2"/>
        <v>2462081</v>
      </c>
      <c r="Z27" s="32">
        <f>+IF(X27&lt;&gt;0,+(Y27/X27)*100,0)</f>
        <v>-50.863798789266568</v>
      </c>
      <c r="AA27" s="33">
        <f>+AA14+AA26</f>
        <v>-7111595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3725467</v>
      </c>
      <c r="D33" s="18"/>
      <c r="E33" s="19">
        <v>1</v>
      </c>
      <c r="F33" s="20">
        <v>-2</v>
      </c>
      <c r="G33" s="20">
        <v>-76535</v>
      </c>
      <c r="H33" s="20">
        <v>21474</v>
      </c>
      <c r="I33" s="20">
        <v>-78367</v>
      </c>
      <c r="J33" s="20">
        <v>-133428</v>
      </c>
      <c r="K33" s="20">
        <v>131078</v>
      </c>
      <c r="L33" s="20">
        <v>298223</v>
      </c>
      <c r="M33" s="20">
        <v>-8908</v>
      </c>
      <c r="N33" s="20">
        <v>420393</v>
      </c>
      <c r="O33" s="20">
        <v>-298483</v>
      </c>
      <c r="P33" s="20">
        <v>293970</v>
      </c>
      <c r="Q33" s="20">
        <v>-255007</v>
      </c>
      <c r="R33" s="20">
        <v>-259520</v>
      </c>
      <c r="S33" s="20"/>
      <c r="T33" s="20"/>
      <c r="U33" s="20"/>
      <c r="V33" s="20"/>
      <c r="W33" s="20">
        <v>27445</v>
      </c>
      <c r="X33" s="20">
        <v>-2</v>
      </c>
      <c r="Y33" s="20">
        <v>27447</v>
      </c>
      <c r="Z33" s="21">
        <v>-1372350</v>
      </c>
      <c r="AA33" s="22">
        <v>-2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456852</v>
      </c>
      <c r="F36" s="20">
        <v>456852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342639</v>
      </c>
      <c r="Y36" s="20">
        <v>-342639</v>
      </c>
      <c r="Z36" s="21">
        <v>-100</v>
      </c>
      <c r="AA36" s="22">
        <v>456852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3725467</v>
      </c>
      <c r="D38" s="29">
        <f t="shared" ref="D38:Y38" si="3">SUM(D30:D37)</f>
        <v>0</v>
      </c>
      <c r="E38" s="30">
        <f t="shared" si="3"/>
        <v>456853</v>
      </c>
      <c r="F38" s="31">
        <f t="shared" si="3"/>
        <v>456850</v>
      </c>
      <c r="G38" s="31">
        <f t="shared" si="3"/>
        <v>-76535</v>
      </c>
      <c r="H38" s="31">
        <f t="shared" si="3"/>
        <v>21474</v>
      </c>
      <c r="I38" s="31">
        <f t="shared" si="3"/>
        <v>-78367</v>
      </c>
      <c r="J38" s="31">
        <f t="shared" si="3"/>
        <v>-133428</v>
      </c>
      <c r="K38" s="31">
        <f t="shared" si="3"/>
        <v>131078</v>
      </c>
      <c r="L38" s="31">
        <f t="shared" si="3"/>
        <v>298223</v>
      </c>
      <c r="M38" s="31">
        <f t="shared" si="3"/>
        <v>-8908</v>
      </c>
      <c r="N38" s="31">
        <f t="shared" si="3"/>
        <v>420393</v>
      </c>
      <c r="O38" s="31">
        <f t="shared" si="3"/>
        <v>-298483</v>
      </c>
      <c r="P38" s="31">
        <f t="shared" si="3"/>
        <v>293970</v>
      </c>
      <c r="Q38" s="31">
        <f t="shared" si="3"/>
        <v>-255007</v>
      </c>
      <c r="R38" s="31">
        <f t="shared" si="3"/>
        <v>-259520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27445</v>
      </c>
      <c r="X38" s="31">
        <f t="shared" si="3"/>
        <v>342637</v>
      </c>
      <c r="Y38" s="31">
        <f t="shared" si="3"/>
        <v>-315192</v>
      </c>
      <c r="Z38" s="32">
        <f>+IF(X38&lt;&gt;0,+(Y38/X38)*100,0)</f>
        <v>-91.990065287753509</v>
      </c>
      <c r="AA38" s="33">
        <f>SUM(AA30:AA37)</f>
        <v>456850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3725467</v>
      </c>
      <c r="D45" s="29">
        <f>+D38+D44</f>
        <v>0</v>
      </c>
      <c r="E45" s="30">
        <f t="shared" si="5"/>
        <v>456853</v>
      </c>
      <c r="F45" s="31">
        <f t="shared" si="5"/>
        <v>456850</v>
      </c>
      <c r="G45" s="31">
        <f t="shared" si="5"/>
        <v>-76535</v>
      </c>
      <c r="H45" s="31">
        <f t="shared" si="5"/>
        <v>21474</v>
      </c>
      <c r="I45" s="31">
        <f t="shared" si="5"/>
        <v>-78367</v>
      </c>
      <c r="J45" s="31">
        <f t="shared" si="5"/>
        <v>-133428</v>
      </c>
      <c r="K45" s="31">
        <f t="shared" si="5"/>
        <v>131078</v>
      </c>
      <c r="L45" s="31">
        <f t="shared" si="5"/>
        <v>298223</v>
      </c>
      <c r="M45" s="31">
        <f t="shared" si="5"/>
        <v>-8908</v>
      </c>
      <c r="N45" s="31">
        <f t="shared" si="5"/>
        <v>420393</v>
      </c>
      <c r="O45" s="31">
        <f t="shared" si="5"/>
        <v>-298483</v>
      </c>
      <c r="P45" s="31">
        <f t="shared" si="5"/>
        <v>293970</v>
      </c>
      <c r="Q45" s="31">
        <f t="shared" si="5"/>
        <v>-255007</v>
      </c>
      <c r="R45" s="31">
        <f t="shared" si="5"/>
        <v>-259520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27445</v>
      </c>
      <c r="X45" s="31">
        <f t="shared" si="5"/>
        <v>342637</v>
      </c>
      <c r="Y45" s="31">
        <f t="shared" si="5"/>
        <v>-315192</v>
      </c>
      <c r="Z45" s="32">
        <f>+IF(X45&lt;&gt;0,+(Y45/X45)*100,0)</f>
        <v>-91.990065287753509</v>
      </c>
      <c r="AA45" s="33">
        <f>+AA38+AA44</f>
        <v>456850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-2283725</v>
      </c>
      <c r="D46" s="42">
        <f t="shared" si="6"/>
        <v>0</v>
      </c>
      <c r="E46" s="43">
        <f t="shared" si="6"/>
        <v>-8732248</v>
      </c>
      <c r="F46" s="44">
        <f t="shared" si="6"/>
        <v>-7568445</v>
      </c>
      <c r="G46" s="44">
        <f t="shared" si="6"/>
        <v>945840</v>
      </c>
      <c r="H46" s="44">
        <f t="shared" si="6"/>
        <v>-322899</v>
      </c>
      <c r="I46" s="44">
        <f t="shared" si="6"/>
        <v>-262132</v>
      </c>
      <c r="J46" s="44">
        <f t="shared" si="6"/>
        <v>360809</v>
      </c>
      <c r="K46" s="44">
        <f t="shared" si="6"/>
        <v>-383389</v>
      </c>
      <c r="L46" s="44">
        <f t="shared" si="6"/>
        <v>-849711</v>
      </c>
      <c r="M46" s="44">
        <f t="shared" si="6"/>
        <v>-292223</v>
      </c>
      <c r="N46" s="44">
        <f t="shared" si="6"/>
        <v>-1525323</v>
      </c>
      <c r="O46" s="44">
        <f t="shared" si="6"/>
        <v>-412832</v>
      </c>
      <c r="P46" s="44">
        <f t="shared" si="6"/>
        <v>-483118</v>
      </c>
      <c r="Q46" s="44">
        <f t="shared" si="6"/>
        <v>-345437</v>
      </c>
      <c r="R46" s="44">
        <f t="shared" si="6"/>
        <v>-1241387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-2405901</v>
      </c>
      <c r="X46" s="44">
        <f t="shared" si="6"/>
        <v>-5183174</v>
      </c>
      <c r="Y46" s="44">
        <f t="shared" si="6"/>
        <v>2777273</v>
      </c>
      <c r="Z46" s="45">
        <f>+IF(X46&lt;&gt;0,+(Y46/X46)*100,0)</f>
        <v>-53.582476683206082</v>
      </c>
      <c r="AA46" s="46">
        <f>+AA27-AA45</f>
        <v>-7568445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327344</v>
      </c>
      <c r="D6" s="18"/>
      <c r="E6" s="19">
        <v>2632186</v>
      </c>
      <c r="F6" s="20">
        <v>-1396696</v>
      </c>
      <c r="G6" s="20">
        <v>435953</v>
      </c>
      <c r="H6" s="20">
        <v>261825</v>
      </c>
      <c r="I6" s="20">
        <v>400054</v>
      </c>
      <c r="J6" s="20">
        <v>1097832</v>
      </c>
      <c r="K6" s="20">
        <v>380450</v>
      </c>
      <c r="L6" s="20">
        <v>367081</v>
      </c>
      <c r="M6" s="20">
        <v>302103</v>
      </c>
      <c r="N6" s="20">
        <v>1049634</v>
      </c>
      <c r="O6" s="20">
        <v>509587</v>
      </c>
      <c r="P6" s="20">
        <v>415715</v>
      </c>
      <c r="Q6" s="20">
        <v>371349</v>
      </c>
      <c r="R6" s="20">
        <v>1296651</v>
      </c>
      <c r="S6" s="20"/>
      <c r="T6" s="20"/>
      <c r="U6" s="20"/>
      <c r="V6" s="20"/>
      <c r="W6" s="20">
        <v>3444117</v>
      </c>
      <c r="X6" s="20">
        <v>-1047519</v>
      </c>
      <c r="Y6" s="20">
        <v>4491636</v>
      </c>
      <c r="Z6" s="21">
        <v>-428.78802198337212</v>
      </c>
      <c r="AA6" s="22">
        <v>-1396696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-9144677</v>
      </c>
      <c r="D8" s="18"/>
      <c r="E8" s="19">
        <v>-6510000</v>
      </c>
      <c r="F8" s="20">
        <v>-6510000</v>
      </c>
      <c r="G8" s="20">
        <v>1141354</v>
      </c>
      <c r="H8" s="20">
        <v>-208305</v>
      </c>
      <c r="I8" s="20">
        <v>1103089</v>
      </c>
      <c r="J8" s="20">
        <v>2036138</v>
      </c>
      <c r="K8" s="20">
        <v>1088014</v>
      </c>
      <c r="L8" s="20">
        <v>1110909</v>
      </c>
      <c r="M8" s="20">
        <v>1156124</v>
      </c>
      <c r="N8" s="20">
        <v>3355047</v>
      </c>
      <c r="O8" s="20">
        <v>934159</v>
      </c>
      <c r="P8" s="20">
        <v>1045330</v>
      </c>
      <c r="Q8" s="20">
        <v>963081</v>
      </c>
      <c r="R8" s="20">
        <v>2942570</v>
      </c>
      <c r="S8" s="20"/>
      <c r="T8" s="20"/>
      <c r="U8" s="20"/>
      <c r="V8" s="20"/>
      <c r="W8" s="20">
        <v>8333755</v>
      </c>
      <c r="X8" s="20">
        <v>-4882500</v>
      </c>
      <c r="Y8" s="20">
        <v>13216255</v>
      </c>
      <c r="Z8" s="21">
        <v>-270.68622631848439</v>
      </c>
      <c r="AA8" s="22">
        <v>-6510000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>
        <v>1673</v>
      </c>
      <c r="I11" s="20"/>
      <c r="J11" s="20">
        <v>1673</v>
      </c>
      <c r="K11" s="20">
        <v>26500</v>
      </c>
      <c r="L11" s="20">
        <v>1579</v>
      </c>
      <c r="M11" s="20"/>
      <c r="N11" s="20">
        <v>28079</v>
      </c>
      <c r="O11" s="20"/>
      <c r="P11" s="20">
        <v>18215</v>
      </c>
      <c r="Q11" s="20">
        <v>45000</v>
      </c>
      <c r="R11" s="20">
        <v>63215</v>
      </c>
      <c r="S11" s="20"/>
      <c r="T11" s="20"/>
      <c r="U11" s="20"/>
      <c r="V11" s="20"/>
      <c r="W11" s="20">
        <v>92967</v>
      </c>
      <c r="X11" s="20"/>
      <c r="Y11" s="20">
        <v>92967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57330</v>
      </c>
      <c r="F12" s="20">
        <v>79200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59409</v>
      </c>
      <c r="Y12" s="24">
        <v>-59409</v>
      </c>
      <c r="Z12" s="25">
        <v>-100</v>
      </c>
      <c r="AA12" s="26">
        <v>79200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-8817333</v>
      </c>
      <c r="D14" s="29">
        <f>SUM(D6:D13)</f>
        <v>0</v>
      </c>
      <c r="E14" s="30">
        <f t="shared" si="0"/>
        <v>-3820484</v>
      </c>
      <c r="F14" s="31">
        <f t="shared" si="0"/>
        <v>-7827496</v>
      </c>
      <c r="G14" s="31">
        <f t="shared" si="0"/>
        <v>1577307</v>
      </c>
      <c r="H14" s="31">
        <f t="shared" si="0"/>
        <v>55193</v>
      </c>
      <c r="I14" s="31">
        <f t="shared" si="0"/>
        <v>1503143</v>
      </c>
      <c r="J14" s="31">
        <f t="shared" si="0"/>
        <v>3135643</v>
      </c>
      <c r="K14" s="31">
        <f t="shared" si="0"/>
        <v>1494964</v>
      </c>
      <c r="L14" s="31">
        <f t="shared" si="0"/>
        <v>1479569</v>
      </c>
      <c r="M14" s="31">
        <f t="shared" si="0"/>
        <v>1458227</v>
      </c>
      <c r="N14" s="31">
        <f t="shared" si="0"/>
        <v>4432760</v>
      </c>
      <c r="O14" s="31">
        <f t="shared" si="0"/>
        <v>1443746</v>
      </c>
      <c r="P14" s="31">
        <f t="shared" si="0"/>
        <v>1479260</v>
      </c>
      <c r="Q14" s="31">
        <f t="shared" si="0"/>
        <v>1379430</v>
      </c>
      <c r="R14" s="31">
        <f t="shared" si="0"/>
        <v>4302436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11870839</v>
      </c>
      <c r="X14" s="31">
        <f t="shared" si="0"/>
        <v>-5870610</v>
      </c>
      <c r="Y14" s="31">
        <f t="shared" si="0"/>
        <v>17741449</v>
      </c>
      <c r="Z14" s="32">
        <f>+IF(X14&lt;&gt;0,+(Y14/X14)*100,0)</f>
        <v>-302.20793069204052</v>
      </c>
      <c r="AA14" s="33">
        <f>SUM(AA6:AA13)</f>
        <v>-7827496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17290888</v>
      </c>
      <c r="D18" s="18"/>
      <c r="E18" s="19">
        <v>-1107364</v>
      </c>
      <c r="F18" s="20">
        <v>-707364</v>
      </c>
      <c r="G18" s="24">
        <v>81753</v>
      </c>
      <c r="H18" s="24"/>
      <c r="I18" s="24"/>
      <c r="J18" s="20">
        <v>81753</v>
      </c>
      <c r="K18" s="24"/>
      <c r="L18" s="24"/>
      <c r="M18" s="20"/>
      <c r="N18" s="24"/>
      <c r="O18" s="24"/>
      <c r="P18" s="24"/>
      <c r="Q18" s="20">
        <v>-273797</v>
      </c>
      <c r="R18" s="24">
        <v>-273797</v>
      </c>
      <c r="S18" s="24"/>
      <c r="T18" s="20"/>
      <c r="U18" s="24"/>
      <c r="V18" s="24"/>
      <c r="W18" s="24">
        <v>-192044</v>
      </c>
      <c r="X18" s="20">
        <v>-530523</v>
      </c>
      <c r="Y18" s="24">
        <v>338479</v>
      </c>
      <c r="Z18" s="25">
        <v>-63.801003915004628</v>
      </c>
      <c r="AA18" s="26">
        <v>-707364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17290888</v>
      </c>
      <c r="D26" s="29">
        <f t="shared" ref="D26:Y26" si="1">SUM(D16:D25)</f>
        <v>0</v>
      </c>
      <c r="E26" s="35">
        <f t="shared" si="1"/>
        <v>-1107364</v>
      </c>
      <c r="F26" s="36">
        <f t="shared" si="1"/>
        <v>-707364</v>
      </c>
      <c r="G26" s="36">
        <f t="shared" si="1"/>
        <v>81753</v>
      </c>
      <c r="H26" s="36">
        <f t="shared" si="1"/>
        <v>0</v>
      </c>
      <c r="I26" s="36">
        <f t="shared" si="1"/>
        <v>0</v>
      </c>
      <c r="J26" s="36">
        <f t="shared" si="1"/>
        <v>81753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-273797</v>
      </c>
      <c r="R26" s="36">
        <f t="shared" si="1"/>
        <v>-273797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-192044</v>
      </c>
      <c r="X26" s="36">
        <f t="shared" si="1"/>
        <v>-530523</v>
      </c>
      <c r="Y26" s="36">
        <f t="shared" si="1"/>
        <v>338479</v>
      </c>
      <c r="Z26" s="37">
        <f>+IF(X26&lt;&gt;0,+(Y26/X26)*100,0)</f>
        <v>-63.801003915004628</v>
      </c>
      <c r="AA26" s="38">
        <f>SUM(AA16:AA25)</f>
        <v>-707364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8473555</v>
      </c>
      <c r="D27" s="29">
        <f>+D14+D26</f>
        <v>0</v>
      </c>
      <c r="E27" s="30">
        <f t="shared" si="2"/>
        <v>-4927848</v>
      </c>
      <c r="F27" s="31">
        <f t="shared" si="2"/>
        <v>-8534860</v>
      </c>
      <c r="G27" s="31">
        <f t="shared" si="2"/>
        <v>1659060</v>
      </c>
      <c r="H27" s="31">
        <f t="shared" si="2"/>
        <v>55193</v>
      </c>
      <c r="I27" s="31">
        <f t="shared" si="2"/>
        <v>1503143</v>
      </c>
      <c r="J27" s="31">
        <f t="shared" si="2"/>
        <v>3217396</v>
      </c>
      <c r="K27" s="31">
        <f t="shared" si="2"/>
        <v>1494964</v>
      </c>
      <c r="L27" s="31">
        <f t="shared" si="2"/>
        <v>1479569</v>
      </c>
      <c r="M27" s="31">
        <f t="shared" si="2"/>
        <v>1458227</v>
      </c>
      <c r="N27" s="31">
        <f t="shared" si="2"/>
        <v>4432760</v>
      </c>
      <c r="O27" s="31">
        <f t="shared" si="2"/>
        <v>1443746</v>
      </c>
      <c r="P27" s="31">
        <f t="shared" si="2"/>
        <v>1479260</v>
      </c>
      <c r="Q27" s="31">
        <f t="shared" si="2"/>
        <v>1105633</v>
      </c>
      <c r="R27" s="31">
        <f t="shared" si="2"/>
        <v>4028639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11678795</v>
      </c>
      <c r="X27" s="31">
        <f t="shared" si="2"/>
        <v>-6401133</v>
      </c>
      <c r="Y27" s="31">
        <f t="shared" si="2"/>
        <v>18079928</v>
      </c>
      <c r="Z27" s="32">
        <f>+IF(X27&lt;&gt;0,+(Y27/X27)*100,0)</f>
        <v>-282.44887272300076</v>
      </c>
      <c r="AA27" s="33">
        <f>+AA14+AA26</f>
        <v>-8534860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>
        <v>18253291</v>
      </c>
      <c r="D34" s="18"/>
      <c r="E34" s="19"/>
      <c r="F34" s="20"/>
      <c r="G34" s="20"/>
      <c r="H34" s="20"/>
      <c r="I34" s="20">
        <v>5743000</v>
      </c>
      <c r="J34" s="20">
        <v>5743000</v>
      </c>
      <c r="K34" s="20">
        <v>-1436232</v>
      </c>
      <c r="L34" s="20">
        <v>-3116628</v>
      </c>
      <c r="M34" s="20">
        <v>4020000</v>
      </c>
      <c r="N34" s="20">
        <v>-532860</v>
      </c>
      <c r="O34" s="20">
        <v>-4000827</v>
      </c>
      <c r="P34" s="20">
        <v>37914750</v>
      </c>
      <c r="Q34" s="20">
        <v>-3711010</v>
      </c>
      <c r="R34" s="20">
        <v>30202913</v>
      </c>
      <c r="S34" s="20"/>
      <c r="T34" s="20"/>
      <c r="U34" s="20"/>
      <c r="V34" s="20"/>
      <c r="W34" s="20">
        <v>35413053</v>
      </c>
      <c r="X34" s="20"/>
      <c r="Y34" s="20">
        <v>35413053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18253291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5743000</v>
      </c>
      <c r="J38" s="31">
        <f t="shared" si="3"/>
        <v>5743000</v>
      </c>
      <c r="K38" s="31">
        <f t="shared" si="3"/>
        <v>-1436232</v>
      </c>
      <c r="L38" s="31">
        <f t="shared" si="3"/>
        <v>-3116628</v>
      </c>
      <c r="M38" s="31">
        <f t="shared" si="3"/>
        <v>4020000</v>
      </c>
      <c r="N38" s="31">
        <f t="shared" si="3"/>
        <v>-532860</v>
      </c>
      <c r="O38" s="31">
        <f t="shared" si="3"/>
        <v>-4000827</v>
      </c>
      <c r="P38" s="31">
        <f t="shared" si="3"/>
        <v>37914750</v>
      </c>
      <c r="Q38" s="31">
        <f t="shared" si="3"/>
        <v>-3711010</v>
      </c>
      <c r="R38" s="31">
        <f t="shared" si="3"/>
        <v>30202913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35413053</v>
      </c>
      <c r="X38" s="31">
        <f t="shared" si="3"/>
        <v>0</v>
      </c>
      <c r="Y38" s="31">
        <f t="shared" si="3"/>
        <v>35413053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18253291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5743000</v>
      </c>
      <c r="J45" s="31">
        <f t="shared" si="5"/>
        <v>5743000</v>
      </c>
      <c r="K45" s="31">
        <f t="shared" si="5"/>
        <v>-1436232</v>
      </c>
      <c r="L45" s="31">
        <f t="shared" si="5"/>
        <v>-3116628</v>
      </c>
      <c r="M45" s="31">
        <f t="shared" si="5"/>
        <v>4020000</v>
      </c>
      <c r="N45" s="31">
        <f t="shared" si="5"/>
        <v>-532860</v>
      </c>
      <c r="O45" s="31">
        <f t="shared" si="5"/>
        <v>-4000827</v>
      </c>
      <c r="P45" s="31">
        <f t="shared" si="5"/>
        <v>37914750</v>
      </c>
      <c r="Q45" s="31">
        <f t="shared" si="5"/>
        <v>-3711010</v>
      </c>
      <c r="R45" s="31">
        <f t="shared" si="5"/>
        <v>30202913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35413053</v>
      </c>
      <c r="X45" s="31">
        <f t="shared" si="5"/>
        <v>0</v>
      </c>
      <c r="Y45" s="31">
        <f t="shared" si="5"/>
        <v>35413053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-9779736</v>
      </c>
      <c r="D46" s="42">
        <f t="shared" si="6"/>
        <v>0</v>
      </c>
      <c r="E46" s="43">
        <f t="shared" si="6"/>
        <v>-4927848</v>
      </c>
      <c r="F46" s="44">
        <f t="shared" si="6"/>
        <v>-8534860</v>
      </c>
      <c r="G46" s="44">
        <f t="shared" si="6"/>
        <v>1659060</v>
      </c>
      <c r="H46" s="44">
        <f t="shared" si="6"/>
        <v>55193</v>
      </c>
      <c r="I46" s="44">
        <f t="shared" si="6"/>
        <v>-4239857</v>
      </c>
      <c r="J46" s="44">
        <f t="shared" si="6"/>
        <v>-2525604</v>
      </c>
      <c r="K46" s="44">
        <f t="shared" si="6"/>
        <v>2931196</v>
      </c>
      <c r="L46" s="44">
        <f t="shared" si="6"/>
        <v>4596197</v>
      </c>
      <c r="M46" s="44">
        <f t="shared" si="6"/>
        <v>-2561773</v>
      </c>
      <c r="N46" s="44">
        <f t="shared" si="6"/>
        <v>4965620</v>
      </c>
      <c r="O46" s="44">
        <f t="shared" si="6"/>
        <v>5444573</v>
      </c>
      <c r="P46" s="44">
        <f t="shared" si="6"/>
        <v>-36435490</v>
      </c>
      <c r="Q46" s="44">
        <f t="shared" si="6"/>
        <v>4816643</v>
      </c>
      <c r="R46" s="44">
        <f t="shared" si="6"/>
        <v>-26174274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-23734258</v>
      </c>
      <c r="X46" s="44">
        <f t="shared" si="6"/>
        <v>-6401133</v>
      </c>
      <c r="Y46" s="44">
        <f t="shared" si="6"/>
        <v>-17333125</v>
      </c>
      <c r="Z46" s="45">
        <f>+IF(X46&lt;&gt;0,+(Y46/X46)*100,0)</f>
        <v>270.78214122406143</v>
      </c>
      <c r="AA46" s="46">
        <f>+AA27-AA45</f>
        <v>-8534860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114450</v>
      </c>
      <c r="D6" s="18"/>
      <c r="E6" s="19">
        <v>-13152034</v>
      </c>
      <c r="F6" s="20">
        <v>-12847321</v>
      </c>
      <c r="G6" s="20">
        <v>186860</v>
      </c>
      <c r="H6" s="20">
        <v>201501</v>
      </c>
      <c r="I6" s="20">
        <v>145648</v>
      </c>
      <c r="J6" s="20">
        <v>534009</v>
      </c>
      <c r="K6" s="20">
        <v>103549</v>
      </c>
      <c r="L6" s="20">
        <v>210119</v>
      </c>
      <c r="M6" s="20">
        <v>202187</v>
      </c>
      <c r="N6" s="20">
        <v>515855</v>
      </c>
      <c r="O6" s="20">
        <v>131108</v>
      </c>
      <c r="P6" s="20">
        <v>120296</v>
      </c>
      <c r="Q6" s="20">
        <v>166707</v>
      </c>
      <c r="R6" s="20">
        <v>418111</v>
      </c>
      <c r="S6" s="20"/>
      <c r="T6" s="20"/>
      <c r="U6" s="20"/>
      <c r="V6" s="20"/>
      <c r="W6" s="20">
        <v>1467975</v>
      </c>
      <c r="X6" s="20">
        <v>-9635490</v>
      </c>
      <c r="Y6" s="20">
        <v>11103465</v>
      </c>
      <c r="Z6" s="21">
        <v>-115.23508404865761</v>
      </c>
      <c r="AA6" s="22">
        <v>-12847321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673039</v>
      </c>
      <c r="F8" s="20">
        <v>244074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183060</v>
      </c>
      <c r="Y8" s="20">
        <v>-183060</v>
      </c>
      <c r="Z8" s="21">
        <v>-100</v>
      </c>
      <c r="AA8" s="22">
        <v>244074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114450</v>
      </c>
      <c r="D14" s="29">
        <f>SUM(D6:D13)</f>
        <v>0</v>
      </c>
      <c r="E14" s="30">
        <f t="shared" si="0"/>
        <v>-12478995</v>
      </c>
      <c r="F14" s="31">
        <f t="shared" si="0"/>
        <v>-12603247</v>
      </c>
      <c r="G14" s="31">
        <f t="shared" si="0"/>
        <v>186860</v>
      </c>
      <c r="H14" s="31">
        <f t="shared" si="0"/>
        <v>201501</v>
      </c>
      <c r="I14" s="31">
        <f t="shared" si="0"/>
        <v>145648</v>
      </c>
      <c r="J14" s="31">
        <f t="shared" si="0"/>
        <v>534009</v>
      </c>
      <c r="K14" s="31">
        <f t="shared" si="0"/>
        <v>103549</v>
      </c>
      <c r="L14" s="31">
        <f t="shared" si="0"/>
        <v>210119</v>
      </c>
      <c r="M14" s="31">
        <f t="shared" si="0"/>
        <v>202187</v>
      </c>
      <c r="N14" s="31">
        <f t="shared" si="0"/>
        <v>515855</v>
      </c>
      <c r="O14" s="31">
        <f t="shared" si="0"/>
        <v>131108</v>
      </c>
      <c r="P14" s="31">
        <f t="shared" si="0"/>
        <v>120296</v>
      </c>
      <c r="Q14" s="31">
        <f t="shared" si="0"/>
        <v>166707</v>
      </c>
      <c r="R14" s="31">
        <f t="shared" si="0"/>
        <v>418111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1467975</v>
      </c>
      <c r="X14" s="31">
        <f t="shared" si="0"/>
        <v>-9452430</v>
      </c>
      <c r="Y14" s="31">
        <f t="shared" si="0"/>
        <v>10920405</v>
      </c>
      <c r="Z14" s="32">
        <f>+IF(X14&lt;&gt;0,+(Y14/X14)*100,0)</f>
        <v>-115.53013352122153</v>
      </c>
      <c r="AA14" s="33">
        <f>SUM(AA6:AA13)</f>
        <v>-12603247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1094525</v>
      </c>
      <c r="D18" s="18"/>
      <c r="E18" s="19">
        <v>427643</v>
      </c>
      <c r="F18" s="20">
        <v>297208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222903</v>
      </c>
      <c r="Y18" s="24">
        <v>-222903</v>
      </c>
      <c r="Z18" s="25">
        <v>-100</v>
      </c>
      <c r="AA18" s="26">
        <v>297208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1094525</v>
      </c>
      <c r="D26" s="29">
        <f t="shared" ref="D26:Y26" si="1">SUM(D16:D25)</f>
        <v>0</v>
      </c>
      <c r="E26" s="35">
        <f t="shared" si="1"/>
        <v>427643</v>
      </c>
      <c r="F26" s="36">
        <f t="shared" si="1"/>
        <v>297208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222903</v>
      </c>
      <c r="Y26" s="36">
        <f t="shared" si="1"/>
        <v>-222903</v>
      </c>
      <c r="Z26" s="37">
        <f>+IF(X26&lt;&gt;0,+(Y26/X26)*100,0)</f>
        <v>-100</v>
      </c>
      <c r="AA26" s="38">
        <f>SUM(AA16:AA25)</f>
        <v>297208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1208975</v>
      </c>
      <c r="D27" s="29">
        <f>+D14+D26</f>
        <v>0</v>
      </c>
      <c r="E27" s="30">
        <f t="shared" si="2"/>
        <v>-12051352</v>
      </c>
      <c r="F27" s="31">
        <f t="shared" si="2"/>
        <v>-12306039</v>
      </c>
      <c r="G27" s="31">
        <f t="shared" si="2"/>
        <v>186860</v>
      </c>
      <c r="H27" s="31">
        <f t="shared" si="2"/>
        <v>201501</v>
      </c>
      <c r="I27" s="31">
        <f t="shared" si="2"/>
        <v>145648</v>
      </c>
      <c r="J27" s="31">
        <f t="shared" si="2"/>
        <v>534009</v>
      </c>
      <c r="K27" s="31">
        <f t="shared" si="2"/>
        <v>103549</v>
      </c>
      <c r="L27" s="31">
        <f t="shared" si="2"/>
        <v>210119</v>
      </c>
      <c r="M27" s="31">
        <f t="shared" si="2"/>
        <v>202187</v>
      </c>
      <c r="N27" s="31">
        <f t="shared" si="2"/>
        <v>515855</v>
      </c>
      <c r="O27" s="31">
        <f t="shared" si="2"/>
        <v>131108</v>
      </c>
      <c r="P27" s="31">
        <f t="shared" si="2"/>
        <v>120296</v>
      </c>
      <c r="Q27" s="31">
        <f t="shared" si="2"/>
        <v>166707</v>
      </c>
      <c r="R27" s="31">
        <f t="shared" si="2"/>
        <v>418111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1467975</v>
      </c>
      <c r="X27" s="31">
        <f t="shared" si="2"/>
        <v>-9229527</v>
      </c>
      <c r="Y27" s="31">
        <f t="shared" si="2"/>
        <v>10697502</v>
      </c>
      <c r="Z27" s="32">
        <f>+IF(X27&lt;&gt;0,+(Y27/X27)*100,0)</f>
        <v>-115.905202942686</v>
      </c>
      <c r="AA27" s="33">
        <f>+AA14+AA26</f>
        <v>-12306039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259663</v>
      </c>
      <c r="F33" s="20"/>
      <c r="G33" s="20"/>
      <c r="H33" s="20">
        <v>910548</v>
      </c>
      <c r="I33" s="20">
        <v>900431</v>
      </c>
      <c r="J33" s="20">
        <v>1810979</v>
      </c>
      <c r="K33" s="20">
        <v>912255</v>
      </c>
      <c r="L33" s="20">
        <v>856978</v>
      </c>
      <c r="M33" s="20">
        <v>940262</v>
      </c>
      <c r="N33" s="20">
        <v>2709495</v>
      </c>
      <c r="O33" s="20">
        <v>873161</v>
      </c>
      <c r="P33" s="20">
        <v>852414</v>
      </c>
      <c r="Q33" s="20">
        <v>883356</v>
      </c>
      <c r="R33" s="20">
        <v>2608931</v>
      </c>
      <c r="S33" s="20"/>
      <c r="T33" s="20"/>
      <c r="U33" s="20"/>
      <c r="V33" s="20"/>
      <c r="W33" s="20">
        <v>7129405</v>
      </c>
      <c r="X33" s="20"/>
      <c r="Y33" s="20">
        <v>7129405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259663</v>
      </c>
      <c r="F38" s="31">
        <f t="shared" si="3"/>
        <v>0</v>
      </c>
      <c r="G38" s="31">
        <f t="shared" si="3"/>
        <v>0</v>
      </c>
      <c r="H38" s="31">
        <f t="shared" si="3"/>
        <v>910548</v>
      </c>
      <c r="I38" s="31">
        <f t="shared" si="3"/>
        <v>900431</v>
      </c>
      <c r="J38" s="31">
        <f t="shared" si="3"/>
        <v>1810979</v>
      </c>
      <c r="K38" s="31">
        <f t="shared" si="3"/>
        <v>912255</v>
      </c>
      <c r="L38" s="31">
        <f t="shared" si="3"/>
        <v>856978</v>
      </c>
      <c r="M38" s="31">
        <f t="shared" si="3"/>
        <v>940262</v>
      </c>
      <c r="N38" s="31">
        <f t="shared" si="3"/>
        <v>2709495</v>
      </c>
      <c r="O38" s="31">
        <f t="shared" si="3"/>
        <v>873161</v>
      </c>
      <c r="P38" s="31">
        <f t="shared" si="3"/>
        <v>852414</v>
      </c>
      <c r="Q38" s="31">
        <f t="shared" si="3"/>
        <v>883356</v>
      </c>
      <c r="R38" s="31">
        <f t="shared" si="3"/>
        <v>2608931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7129405</v>
      </c>
      <c r="X38" s="31">
        <f t="shared" si="3"/>
        <v>0</v>
      </c>
      <c r="Y38" s="31">
        <f t="shared" si="3"/>
        <v>7129405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259663</v>
      </c>
      <c r="F45" s="31">
        <f t="shared" si="5"/>
        <v>0</v>
      </c>
      <c r="G45" s="31">
        <f t="shared" si="5"/>
        <v>0</v>
      </c>
      <c r="H45" s="31">
        <f t="shared" si="5"/>
        <v>910548</v>
      </c>
      <c r="I45" s="31">
        <f t="shared" si="5"/>
        <v>900431</v>
      </c>
      <c r="J45" s="31">
        <f t="shared" si="5"/>
        <v>1810979</v>
      </c>
      <c r="K45" s="31">
        <f t="shared" si="5"/>
        <v>912255</v>
      </c>
      <c r="L45" s="31">
        <f t="shared" si="5"/>
        <v>856978</v>
      </c>
      <c r="M45" s="31">
        <f t="shared" si="5"/>
        <v>940262</v>
      </c>
      <c r="N45" s="31">
        <f t="shared" si="5"/>
        <v>2709495</v>
      </c>
      <c r="O45" s="31">
        <f t="shared" si="5"/>
        <v>873161</v>
      </c>
      <c r="P45" s="31">
        <f t="shared" si="5"/>
        <v>852414</v>
      </c>
      <c r="Q45" s="31">
        <f t="shared" si="5"/>
        <v>883356</v>
      </c>
      <c r="R45" s="31">
        <f t="shared" si="5"/>
        <v>2608931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7129405</v>
      </c>
      <c r="X45" s="31">
        <f t="shared" si="5"/>
        <v>0</v>
      </c>
      <c r="Y45" s="31">
        <f t="shared" si="5"/>
        <v>7129405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1208975</v>
      </c>
      <c r="D46" s="42">
        <f t="shared" si="6"/>
        <v>0</v>
      </c>
      <c r="E46" s="43">
        <f t="shared" si="6"/>
        <v>-12311015</v>
      </c>
      <c r="F46" s="44">
        <f t="shared" si="6"/>
        <v>-12306039</v>
      </c>
      <c r="G46" s="44">
        <f t="shared" si="6"/>
        <v>186860</v>
      </c>
      <c r="H46" s="44">
        <f t="shared" si="6"/>
        <v>-709047</v>
      </c>
      <c r="I46" s="44">
        <f t="shared" si="6"/>
        <v>-754783</v>
      </c>
      <c r="J46" s="44">
        <f t="shared" si="6"/>
        <v>-1276970</v>
      </c>
      <c r="K46" s="44">
        <f t="shared" si="6"/>
        <v>-808706</v>
      </c>
      <c r="L46" s="44">
        <f t="shared" si="6"/>
        <v>-646859</v>
      </c>
      <c r="M46" s="44">
        <f t="shared" si="6"/>
        <v>-738075</v>
      </c>
      <c r="N46" s="44">
        <f t="shared" si="6"/>
        <v>-2193640</v>
      </c>
      <c r="O46" s="44">
        <f t="shared" si="6"/>
        <v>-742053</v>
      </c>
      <c r="P46" s="44">
        <f t="shared" si="6"/>
        <v>-732118</v>
      </c>
      <c r="Q46" s="44">
        <f t="shared" si="6"/>
        <v>-716649</v>
      </c>
      <c r="R46" s="44">
        <f t="shared" si="6"/>
        <v>-2190820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-5661430</v>
      </c>
      <c r="X46" s="44">
        <f t="shared" si="6"/>
        <v>-9229527</v>
      </c>
      <c r="Y46" s="44">
        <f t="shared" si="6"/>
        <v>3568097</v>
      </c>
      <c r="Z46" s="45">
        <f>+IF(X46&lt;&gt;0,+(Y46/X46)*100,0)</f>
        <v>-38.65958678055766</v>
      </c>
      <c r="AA46" s="46">
        <f>+AA27-AA45</f>
        <v>-12306039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36561444</v>
      </c>
      <c r="F6" s="20">
        <v>57544390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43158303</v>
      </c>
      <c r="Y6" s="20">
        <v>-43158303</v>
      </c>
      <c r="Z6" s="21">
        <v>-100</v>
      </c>
      <c r="AA6" s="22">
        <v>57544390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-11174159</v>
      </c>
      <c r="D8" s="18"/>
      <c r="E8" s="19">
        <v>5518539</v>
      </c>
      <c r="F8" s="20">
        <v>-21807611</v>
      </c>
      <c r="G8" s="20"/>
      <c r="H8" s="20"/>
      <c r="I8" s="20"/>
      <c r="J8" s="20"/>
      <c r="K8" s="20"/>
      <c r="L8" s="20"/>
      <c r="M8" s="20">
        <v>-69057</v>
      </c>
      <c r="N8" s="20">
        <v>-69057</v>
      </c>
      <c r="O8" s="20">
        <v>-120268</v>
      </c>
      <c r="P8" s="20">
        <v>-105582</v>
      </c>
      <c r="Q8" s="20">
        <v>-96094</v>
      </c>
      <c r="R8" s="20">
        <v>-321944</v>
      </c>
      <c r="S8" s="20"/>
      <c r="T8" s="20"/>
      <c r="U8" s="20"/>
      <c r="V8" s="20"/>
      <c r="W8" s="20">
        <v>-391001</v>
      </c>
      <c r="X8" s="20">
        <v>-16355709</v>
      </c>
      <c r="Y8" s="20">
        <v>15964708</v>
      </c>
      <c r="Z8" s="21">
        <v>-97.609391314066542</v>
      </c>
      <c r="AA8" s="22">
        <v>-21807611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219129</v>
      </c>
      <c r="F12" s="20">
        <v>234187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175644</v>
      </c>
      <c r="Y12" s="24">
        <v>-175644</v>
      </c>
      <c r="Z12" s="25">
        <v>-100</v>
      </c>
      <c r="AA12" s="26">
        <v>234187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-11174159</v>
      </c>
      <c r="D14" s="29">
        <f>SUM(D6:D13)</f>
        <v>0</v>
      </c>
      <c r="E14" s="30">
        <f t="shared" si="0"/>
        <v>42299112</v>
      </c>
      <c r="F14" s="31">
        <f t="shared" si="0"/>
        <v>35970966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-69057</v>
      </c>
      <c r="N14" s="31">
        <f t="shared" si="0"/>
        <v>-69057</v>
      </c>
      <c r="O14" s="31">
        <f t="shared" si="0"/>
        <v>-120268</v>
      </c>
      <c r="P14" s="31">
        <f t="shared" si="0"/>
        <v>-105582</v>
      </c>
      <c r="Q14" s="31">
        <f t="shared" si="0"/>
        <v>-96094</v>
      </c>
      <c r="R14" s="31">
        <f t="shared" si="0"/>
        <v>-321944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-391001</v>
      </c>
      <c r="X14" s="31">
        <f t="shared" si="0"/>
        <v>26978238</v>
      </c>
      <c r="Y14" s="31">
        <f t="shared" si="0"/>
        <v>-27369239</v>
      </c>
      <c r="Z14" s="32">
        <f>+IF(X14&lt;&gt;0,+(Y14/X14)*100,0)</f>
        <v>-101.44932000377489</v>
      </c>
      <c r="AA14" s="33">
        <f>SUM(AA6:AA13)</f>
        <v>35970966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13843</v>
      </c>
      <c r="D18" s="18"/>
      <c r="E18" s="19">
        <v>-58338</v>
      </c>
      <c r="F18" s="20">
        <v>-58977</v>
      </c>
      <c r="G18" s="24">
        <v>-5795</v>
      </c>
      <c r="H18" s="24"/>
      <c r="I18" s="24"/>
      <c r="J18" s="20">
        <v>-5795</v>
      </c>
      <c r="K18" s="24"/>
      <c r="L18" s="24"/>
      <c r="M18" s="20">
        <v>-113</v>
      </c>
      <c r="N18" s="24">
        <v>-113</v>
      </c>
      <c r="O18" s="24">
        <v>-711</v>
      </c>
      <c r="P18" s="24">
        <v>-34</v>
      </c>
      <c r="Q18" s="20">
        <v>-38</v>
      </c>
      <c r="R18" s="24">
        <v>-783</v>
      </c>
      <c r="S18" s="24"/>
      <c r="T18" s="20"/>
      <c r="U18" s="24"/>
      <c r="V18" s="24"/>
      <c r="W18" s="24">
        <v>-6691</v>
      </c>
      <c r="X18" s="20">
        <v>-44235</v>
      </c>
      <c r="Y18" s="24">
        <v>37544</v>
      </c>
      <c r="Z18" s="25">
        <v>-84.873968576918742</v>
      </c>
      <c r="AA18" s="26">
        <v>-58977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13843</v>
      </c>
      <c r="D26" s="29">
        <f t="shared" ref="D26:Y26" si="1">SUM(D16:D25)</f>
        <v>0</v>
      </c>
      <c r="E26" s="35">
        <f t="shared" si="1"/>
        <v>-58338</v>
      </c>
      <c r="F26" s="36">
        <f t="shared" si="1"/>
        <v>-58977</v>
      </c>
      <c r="G26" s="36">
        <f t="shared" si="1"/>
        <v>-5795</v>
      </c>
      <c r="H26" s="36">
        <f t="shared" si="1"/>
        <v>0</v>
      </c>
      <c r="I26" s="36">
        <f t="shared" si="1"/>
        <v>0</v>
      </c>
      <c r="J26" s="36">
        <f t="shared" si="1"/>
        <v>-5795</v>
      </c>
      <c r="K26" s="36">
        <f t="shared" si="1"/>
        <v>0</v>
      </c>
      <c r="L26" s="36">
        <f t="shared" si="1"/>
        <v>0</v>
      </c>
      <c r="M26" s="36">
        <f t="shared" si="1"/>
        <v>-113</v>
      </c>
      <c r="N26" s="36">
        <f t="shared" si="1"/>
        <v>-113</v>
      </c>
      <c r="O26" s="36">
        <f t="shared" si="1"/>
        <v>-711</v>
      </c>
      <c r="P26" s="36">
        <f t="shared" si="1"/>
        <v>-34</v>
      </c>
      <c r="Q26" s="36">
        <f t="shared" si="1"/>
        <v>-38</v>
      </c>
      <c r="R26" s="36">
        <f t="shared" si="1"/>
        <v>-783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-6691</v>
      </c>
      <c r="X26" s="36">
        <f t="shared" si="1"/>
        <v>-44235</v>
      </c>
      <c r="Y26" s="36">
        <f t="shared" si="1"/>
        <v>37544</v>
      </c>
      <c r="Z26" s="37">
        <f>+IF(X26&lt;&gt;0,+(Y26/X26)*100,0)</f>
        <v>-84.873968576918742</v>
      </c>
      <c r="AA26" s="38">
        <f>SUM(AA16:AA25)</f>
        <v>-58977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-11160316</v>
      </c>
      <c r="D27" s="29">
        <f>+D14+D26</f>
        <v>0</v>
      </c>
      <c r="E27" s="30">
        <f t="shared" si="2"/>
        <v>42240774</v>
      </c>
      <c r="F27" s="31">
        <f t="shared" si="2"/>
        <v>35911989</v>
      </c>
      <c r="G27" s="31">
        <f t="shared" si="2"/>
        <v>-5795</v>
      </c>
      <c r="H27" s="31">
        <f t="shared" si="2"/>
        <v>0</v>
      </c>
      <c r="I27" s="31">
        <f t="shared" si="2"/>
        <v>0</v>
      </c>
      <c r="J27" s="31">
        <f t="shared" si="2"/>
        <v>-5795</v>
      </c>
      <c r="K27" s="31">
        <f t="shared" si="2"/>
        <v>0</v>
      </c>
      <c r="L27" s="31">
        <f t="shared" si="2"/>
        <v>0</v>
      </c>
      <c r="M27" s="31">
        <f t="shared" si="2"/>
        <v>-69170</v>
      </c>
      <c r="N27" s="31">
        <f t="shared" si="2"/>
        <v>-69170</v>
      </c>
      <c r="O27" s="31">
        <f t="shared" si="2"/>
        <v>-120979</v>
      </c>
      <c r="P27" s="31">
        <f t="shared" si="2"/>
        <v>-105616</v>
      </c>
      <c r="Q27" s="31">
        <f t="shared" si="2"/>
        <v>-96132</v>
      </c>
      <c r="R27" s="31">
        <f t="shared" si="2"/>
        <v>-322727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-397692</v>
      </c>
      <c r="X27" s="31">
        <f t="shared" si="2"/>
        <v>26934003</v>
      </c>
      <c r="Y27" s="31">
        <f t="shared" si="2"/>
        <v>-27331695</v>
      </c>
      <c r="Z27" s="32">
        <f>+IF(X27&lt;&gt;0,+(Y27/X27)*100,0)</f>
        <v>-101.47654249537285</v>
      </c>
      <c r="AA27" s="33">
        <f>+AA14+AA26</f>
        <v>35911989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32058671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6447240</v>
      </c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32058671</v>
      </c>
      <c r="D38" s="29">
        <f t="shared" ref="D38:Y38" si="3">SUM(D30:D37)</f>
        <v>0</v>
      </c>
      <c r="E38" s="30">
        <f t="shared" si="3"/>
        <v>6447240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32058671</v>
      </c>
      <c r="D45" s="29">
        <f>+D38+D44</f>
        <v>0</v>
      </c>
      <c r="E45" s="30">
        <f t="shared" si="5"/>
        <v>6447240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-43218987</v>
      </c>
      <c r="D46" s="42">
        <f t="shared" si="6"/>
        <v>0</v>
      </c>
      <c r="E46" s="43">
        <f t="shared" si="6"/>
        <v>35793534</v>
      </c>
      <c r="F46" s="44">
        <f t="shared" si="6"/>
        <v>35911989</v>
      </c>
      <c r="G46" s="44">
        <f t="shared" si="6"/>
        <v>-5795</v>
      </c>
      <c r="H46" s="44">
        <f t="shared" si="6"/>
        <v>0</v>
      </c>
      <c r="I46" s="44">
        <f t="shared" si="6"/>
        <v>0</v>
      </c>
      <c r="J46" s="44">
        <f t="shared" si="6"/>
        <v>-5795</v>
      </c>
      <c r="K46" s="44">
        <f t="shared" si="6"/>
        <v>0</v>
      </c>
      <c r="L46" s="44">
        <f t="shared" si="6"/>
        <v>0</v>
      </c>
      <c r="M46" s="44">
        <f t="shared" si="6"/>
        <v>-69170</v>
      </c>
      <c r="N46" s="44">
        <f t="shared" si="6"/>
        <v>-69170</v>
      </c>
      <c r="O46" s="44">
        <f t="shared" si="6"/>
        <v>-120979</v>
      </c>
      <c r="P46" s="44">
        <f t="shared" si="6"/>
        <v>-105616</v>
      </c>
      <c r="Q46" s="44">
        <f t="shared" si="6"/>
        <v>-96132</v>
      </c>
      <c r="R46" s="44">
        <f t="shared" si="6"/>
        <v>-322727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-397692</v>
      </c>
      <c r="X46" s="44">
        <f t="shared" si="6"/>
        <v>26934003</v>
      </c>
      <c r="Y46" s="44">
        <f t="shared" si="6"/>
        <v>-27331695</v>
      </c>
      <c r="Z46" s="45">
        <f>+IF(X46&lt;&gt;0,+(Y46/X46)*100,0)</f>
        <v>-101.47654249537285</v>
      </c>
      <c r="AA46" s="46">
        <f>+AA27-AA45</f>
        <v>35911989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-781270</v>
      </c>
      <c r="D6" s="18"/>
      <c r="E6" s="19">
        <v>-1947376</v>
      </c>
      <c r="F6" s="20">
        <v>-1947376</v>
      </c>
      <c r="G6" s="20"/>
      <c r="H6" s="20"/>
      <c r="I6" s="20">
        <v>14385</v>
      </c>
      <c r="J6" s="20">
        <v>14385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14385</v>
      </c>
      <c r="X6" s="20">
        <v>-1460547</v>
      </c>
      <c r="Y6" s="20">
        <v>1474932</v>
      </c>
      <c r="Z6" s="21">
        <v>-100.98490497053501</v>
      </c>
      <c r="AA6" s="22">
        <v>-1947376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>
        <v>-981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105</v>
      </c>
      <c r="D12" s="18"/>
      <c r="E12" s="19">
        <v>20683</v>
      </c>
      <c r="F12" s="20">
        <v>20683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15516</v>
      </c>
      <c r="Y12" s="24">
        <v>-15516</v>
      </c>
      <c r="Z12" s="25">
        <v>-100</v>
      </c>
      <c r="AA12" s="26">
        <v>20683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-782146</v>
      </c>
      <c r="D14" s="29">
        <f>SUM(D6:D13)</f>
        <v>0</v>
      </c>
      <c r="E14" s="30">
        <f t="shared" si="0"/>
        <v>-1926693</v>
      </c>
      <c r="F14" s="31">
        <f t="shared" si="0"/>
        <v>-1926693</v>
      </c>
      <c r="G14" s="31">
        <f t="shared" si="0"/>
        <v>0</v>
      </c>
      <c r="H14" s="31">
        <f t="shared" si="0"/>
        <v>0</v>
      </c>
      <c r="I14" s="31">
        <f t="shared" si="0"/>
        <v>14385</v>
      </c>
      <c r="J14" s="31">
        <f t="shared" si="0"/>
        <v>14385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14385</v>
      </c>
      <c r="X14" s="31">
        <f t="shared" si="0"/>
        <v>-1445031</v>
      </c>
      <c r="Y14" s="31">
        <f t="shared" si="0"/>
        <v>1459416</v>
      </c>
      <c r="Z14" s="32">
        <f>+IF(X14&lt;&gt;0,+(Y14/X14)*100,0)</f>
        <v>-100.99548037377745</v>
      </c>
      <c r="AA14" s="33">
        <f>SUM(AA6:AA13)</f>
        <v>-1926693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-561202</v>
      </c>
      <c r="D18" s="18"/>
      <c r="E18" s="19"/>
      <c r="F18" s="20">
        <v>-3218829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-2414124</v>
      </c>
      <c r="Y18" s="24">
        <v>2414124</v>
      </c>
      <c r="Z18" s="25">
        <v>-100</v>
      </c>
      <c r="AA18" s="26">
        <v>-3218829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-561202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-3218829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-2414124</v>
      </c>
      <c r="Y26" s="36">
        <f t="shared" si="1"/>
        <v>2414124</v>
      </c>
      <c r="Z26" s="37">
        <f>+IF(X26&lt;&gt;0,+(Y26/X26)*100,0)</f>
        <v>-100</v>
      </c>
      <c r="AA26" s="38">
        <f>SUM(AA16:AA25)</f>
        <v>-3218829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-1343348</v>
      </c>
      <c r="D27" s="29">
        <f>+D14+D26</f>
        <v>0</v>
      </c>
      <c r="E27" s="30">
        <f t="shared" si="2"/>
        <v>-1926693</v>
      </c>
      <c r="F27" s="31">
        <f t="shared" si="2"/>
        <v>-5145522</v>
      </c>
      <c r="G27" s="31">
        <f t="shared" si="2"/>
        <v>0</v>
      </c>
      <c r="H27" s="31">
        <f t="shared" si="2"/>
        <v>0</v>
      </c>
      <c r="I27" s="31">
        <f t="shared" si="2"/>
        <v>14385</v>
      </c>
      <c r="J27" s="31">
        <f t="shared" si="2"/>
        <v>14385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14385</v>
      </c>
      <c r="X27" s="31">
        <f t="shared" si="2"/>
        <v>-3859155</v>
      </c>
      <c r="Y27" s="31">
        <f t="shared" si="2"/>
        <v>3873540</v>
      </c>
      <c r="Z27" s="32">
        <f>+IF(X27&lt;&gt;0,+(Y27/X27)*100,0)</f>
        <v>-100.37274999319798</v>
      </c>
      <c r="AA27" s="33">
        <f>+AA14+AA26</f>
        <v>-5145522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809915</v>
      </c>
      <c r="D33" s="18"/>
      <c r="E33" s="19"/>
      <c r="F33" s="20"/>
      <c r="G33" s="20"/>
      <c r="H33" s="20"/>
      <c r="I33" s="20">
        <v>178915</v>
      </c>
      <c r="J33" s="20">
        <v>178915</v>
      </c>
      <c r="K33" s="20"/>
      <c r="L33" s="20"/>
      <c r="M33" s="20"/>
      <c r="N33" s="20"/>
      <c r="O33" s="20">
        <v>58314</v>
      </c>
      <c r="P33" s="20">
        <v>59604</v>
      </c>
      <c r="Q33" s="20">
        <v>166986</v>
      </c>
      <c r="R33" s="20">
        <v>284904</v>
      </c>
      <c r="S33" s="20"/>
      <c r="T33" s="20"/>
      <c r="U33" s="20"/>
      <c r="V33" s="20"/>
      <c r="W33" s="20">
        <v>463819</v>
      </c>
      <c r="X33" s="20"/>
      <c r="Y33" s="20">
        <v>463819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-17930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305</v>
      </c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792290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178915</v>
      </c>
      <c r="J38" s="31">
        <f t="shared" si="3"/>
        <v>178915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58314</v>
      </c>
      <c r="P38" s="31">
        <f t="shared" si="3"/>
        <v>59604</v>
      </c>
      <c r="Q38" s="31">
        <f t="shared" si="3"/>
        <v>166986</v>
      </c>
      <c r="R38" s="31">
        <f t="shared" si="3"/>
        <v>284904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463819</v>
      </c>
      <c r="X38" s="31">
        <f t="shared" si="3"/>
        <v>0</v>
      </c>
      <c r="Y38" s="31">
        <f t="shared" si="3"/>
        <v>463819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792290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178915</v>
      </c>
      <c r="J45" s="31">
        <f t="shared" si="5"/>
        <v>178915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58314</v>
      </c>
      <c r="P45" s="31">
        <f t="shared" si="5"/>
        <v>59604</v>
      </c>
      <c r="Q45" s="31">
        <f t="shared" si="5"/>
        <v>166986</v>
      </c>
      <c r="R45" s="31">
        <f t="shared" si="5"/>
        <v>284904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463819</v>
      </c>
      <c r="X45" s="31">
        <f t="shared" si="5"/>
        <v>0</v>
      </c>
      <c r="Y45" s="31">
        <f t="shared" si="5"/>
        <v>463819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-2135638</v>
      </c>
      <c r="D46" s="42">
        <f t="shared" si="6"/>
        <v>0</v>
      </c>
      <c r="E46" s="43">
        <f t="shared" si="6"/>
        <v>-1926693</v>
      </c>
      <c r="F46" s="44">
        <f t="shared" si="6"/>
        <v>-5145522</v>
      </c>
      <c r="G46" s="44">
        <f t="shared" si="6"/>
        <v>0</v>
      </c>
      <c r="H46" s="44">
        <f t="shared" si="6"/>
        <v>0</v>
      </c>
      <c r="I46" s="44">
        <f t="shared" si="6"/>
        <v>-164530</v>
      </c>
      <c r="J46" s="44">
        <f t="shared" si="6"/>
        <v>-164530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-58314</v>
      </c>
      <c r="P46" s="44">
        <f t="shared" si="6"/>
        <v>-59604</v>
      </c>
      <c r="Q46" s="44">
        <f t="shared" si="6"/>
        <v>-166986</v>
      </c>
      <c r="R46" s="44">
        <f t="shared" si="6"/>
        <v>-284904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-449434</v>
      </c>
      <c r="X46" s="44">
        <f t="shared" si="6"/>
        <v>-3859155</v>
      </c>
      <c r="Y46" s="44">
        <f t="shared" si="6"/>
        <v>3409721</v>
      </c>
      <c r="Z46" s="45">
        <f>+IF(X46&lt;&gt;0,+(Y46/X46)*100,0)</f>
        <v>-88.35408269426857</v>
      </c>
      <c r="AA46" s="46">
        <f>+AA27-AA45</f>
        <v>-5145522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>
        <v>-3218829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-2414124</v>
      </c>
      <c r="Y48" s="20">
        <v>2414124</v>
      </c>
      <c r="Z48" s="47">
        <v>-100</v>
      </c>
      <c r="AA48" s="22">
        <v>-3218829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-3218829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-2414124</v>
      </c>
      <c r="Y51" s="52">
        <f t="shared" si="7"/>
        <v>2414124</v>
      </c>
      <c r="Z51" s="53">
        <f>+IF(X51&lt;&gt;0,+(Y51/X51)*100,0)</f>
        <v>-100</v>
      </c>
      <c r="AA51" s="54">
        <f>SUM(AA48:AA50)</f>
        <v>-3218829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13965029</v>
      </c>
      <c r="D6" s="18"/>
      <c r="E6" s="19">
        <v>24415590</v>
      </c>
      <c r="F6" s="20">
        <v>30404014</v>
      </c>
      <c r="G6" s="20">
        <v>-580549</v>
      </c>
      <c r="H6" s="20">
        <v>1447194</v>
      </c>
      <c r="I6" s="20">
        <v>665160</v>
      </c>
      <c r="J6" s="20">
        <v>1531805</v>
      </c>
      <c r="K6" s="20">
        <v>1026658</v>
      </c>
      <c r="L6" s="20">
        <v>1770643</v>
      </c>
      <c r="M6" s="20">
        <v>1125648</v>
      </c>
      <c r="N6" s="20">
        <v>3922949</v>
      </c>
      <c r="O6" s="20">
        <v>759665</v>
      </c>
      <c r="P6" s="20">
        <v>1696817</v>
      </c>
      <c r="Q6" s="20">
        <v>800293</v>
      </c>
      <c r="R6" s="20">
        <v>3256775</v>
      </c>
      <c r="S6" s="20"/>
      <c r="T6" s="20"/>
      <c r="U6" s="20"/>
      <c r="V6" s="20"/>
      <c r="W6" s="20">
        <v>8711529</v>
      </c>
      <c r="X6" s="20">
        <v>22803039</v>
      </c>
      <c r="Y6" s="20">
        <v>-14091510</v>
      </c>
      <c r="Z6" s="21">
        <v>-61.796631580553807</v>
      </c>
      <c r="AA6" s="22">
        <v>30404014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30202381</v>
      </c>
      <c r="D8" s="18"/>
      <c r="E8" s="19">
        <v>-3016920</v>
      </c>
      <c r="F8" s="20"/>
      <c r="G8" s="20">
        <v>-893265</v>
      </c>
      <c r="H8" s="20">
        <v>6547333</v>
      </c>
      <c r="I8" s="20">
        <v>2643249</v>
      </c>
      <c r="J8" s="20">
        <v>8297317</v>
      </c>
      <c r="K8" s="20">
        <v>2674086</v>
      </c>
      <c r="L8" s="20">
        <v>2805624</v>
      </c>
      <c r="M8" s="20">
        <v>2599287</v>
      </c>
      <c r="N8" s="20">
        <v>8078997</v>
      </c>
      <c r="O8" s="20">
        <v>2946369</v>
      </c>
      <c r="P8" s="20">
        <v>2622596</v>
      </c>
      <c r="Q8" s="20">
        <v>2404253</v>
      </c>
      <c r="R8" s="20">
        <v>7973218</v>
      </c>
      <c r="S8" s="20"/>
      <c r="T8" s="20"/>
      <c r="U8" s="20"/>
      <c r="V8" s="20"/>
      <c r="W8" s="20">
        <v>24349532</v>
      </c>
      <c r="X8" s="20">
        <v>9</v>
      </c>
      <c r="Y8" s="20">
        <v>24349523</v>
      </c>
      <c r="Z8" s="21">
        <v>270550255.55555552</v>
      </c>
      <c r="AA8" s="22"/>
    </row>
    <row r="9" spans="1:27" x14ac:dyDescent="0.25">
      <c r="A9" s="23" t="s">
        <v>38</v>
      </c>
      <c r="B9" s="17" t="s">
        <v>33</v>
      </c>
      <c r="C9" s="18">
        <v>-212</v>
      </c>
      <c r="D9" s="18"/>
      <c r="E9" s="19"/>
      <c r="F9" s="20"/>
      <c r="G9" s="20">
        <v>822</v>
      </c>
      <c r="H9" s="20"/>
      <c r="I9" s="20"/>
      <c r="J9" s="20">
        <v>822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822</v>
      </c>
      <c r="X9" s="20"/>
      <c r="Y9" s="20">
        <v>822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-376090</v>
      </c>
      <c r="D11" s="18"/>
      <c r="E11" s="19"/>
      <c r="F11" s="20"/>
      <c r="G11" s="20">
        <v>-225183</v>
      </c>
      <c r="H11" s="20">
        <v>-9646</v>
      </c>
      <c r="I11" s="20">
        <v>-11813</v>
      </c>
      <c r="J11" s="20">
        <v>-246642</v>
      </c>
      <c r="K11" s="20">
        <v>-33364</v>
      </c>
      <c r="L11" s="20">
        <v>-6492</v>
      </c>
      <c r="M11" s="20">
        <v>-19026</v>
      </c>
      <c r="N11" s="20">
        <v>-58882</v>
      </c>
      <c r="O11" s="20">
        <v>-21071</v>
      </c>
      <c r="P11" s="20">
        <v>-22620</v>
      </c>
      <c r="Q11" s="20">
        <v>-4185</v>
      </c>
      <c r="R11" s="20">
        <v>-47876</v>
      </c>
      <c r="S11" s="20"/>
      <c r="T11" s="20"/>
      <c r="U11" s="20"/>
      <c r="V11" s="20"/>
      <c r="W11" s="20">
        <v>-353400</v>
      </c>
      <c r="X11" s="20"/>
      <c r="Y11" s="20">
        <v>-353400</v>
      </c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43791108</v>
      </c>
      <c r="D14" s="29">
        <f>SUM(D6:D13)</f>
        <v>0</v>
      </c>
      <c r="E14" s="30">
        <f t="shared" si="0"/>
        <v>21398670</v>
      </c>
      <c r="F14" s="31">
        <f t="shared" si="0"/>
        <v>30404014</v>
      </c>
      <c r="G14" s="31">
        <f t="shared" si="0"/>
        <v>-1698175</v>
      </c>
      <c r="H14" s="31">
        <f t="shared" si="0"/>
        <v>7984881</v>
      </c>
      <c r="I14" s="31">
        <f t="shared" si="0"/>
        <v>3296596</v>
      </c>
      <c r="J14" s="31">
        <f t="shared" si="0"/>
        <v>9583302</v>
      </c>
      <c r="K14" s="31">
        <f t="shared" si="0"/>
        <v>3667380</v>
      </c>
      <c r="L14" s="31">
        <f t="shared" si="0"/>
        <v>4569775</v>
      </c>
      <c r="M14" s="31">
        <f t="shared" si="0"/>
        <v>3705909</v>
      </c>
      <c r="N14" s="31">
        <f t="shared" si="0"/>
        <v>11943064</v>
      </c>
      <c r="O14" s="31">
        <f t="shared" si="0"/>
        <v>3684963</v>
      </c>
      <c r="P14" s="31">
        <f t="shared" si="0"/>
        <v>4296793</v>
      </c>
      <c r="Q14" s="31">
        <f t="shared" si="0"/>
        <v>3200361</v>
      </c>
      <c r="R14" s="31">
        <f t="shared" si="0"/>
        <v>11182117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32708483</v>
      </c>
      <c r="X14" s="31">
        <f t="shared" si="0"/>
        <v>22803048</v>
      </c>
      <c r="Y14" s="31">
        <f t="shared" si="0"/>
        <v>9905435</v>
      </c>
      <c r="Z14" s="32">
        <f>+IF(X14&lt;&gt;0,+(Y14/X14)*100,0)</f>
        <v>43.439083231329427</v>
      </c>
      <c r="AA14" s="33">
        <f>SUM(AA6:AA13)</f>
        <v>30404014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1454621</v>
      </c>
      <c r="D18" s="18"/>
      <c r="E18" s="19">
        <v>1155621</v>
      </c>
      <c r="F18" s="20">
        <v>1155621</v>
      </c>
      <c r="G18" s="24">
        <v>1454621</v>
      </c>
      <c r="H18" s="24"/>
      <c r="I18" s="24"/>
      <c r="J18" s="20">
        <v>1454621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1454621</v>
      </c>
      <c r="X18" s="20">
        <v>866718</v>
      </c>
      <c r="Y18" s="24">
        <v>587903</v>
      </c>
      <c r="Z18" s="25">
        <v>67.830943859479092</v>
      </c>
      <c r="AA18" s="26">
        <v>1155621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1454621</v>
      </c>
      <c r="D26" s="29">
        <f t="shared" ref="D26:Y26" si="1">SUM(D16:D25)</f>
        <v>0</v>
      </c>
      <c r="E26" s="35">
        <f t="shared" si="1"/>
        <v>1155621</v>
      </c>
      <c r="F26" s="36">
        <f t="shared" si="1"/>
        <v>1155621</v>
      </c>
      <c r="G26" s="36">
        <f t="shared" si="1"/>
        <v>1454621</v>
      </c>
      <c r="H26" s="36">
        <f t="shared" si="1"/>
        <v>0</v>
      </c>
      <c r="I26" s="36">
        <f t="shared" si="1"/>
        <v>0</v>
      </c>
      <c r="J26" s="36">
        <f t="shared" si="1"/>
        <v>1454621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1454621</v>
      </c>
      <c r="X26" s="36">
        <f t="shared" si="1"/>
        <v>866718</v>
      </c>
      <c r="Y26" s="36">
        <f t="shared" si="1"/>
        <v>587903</v>
      </c>
      <c r="Z26" s="37">
        <f>+IF(X26&lt;&gt;0,+(Y26/X26)*100,0)</f>
        <v>67.830943859479092</v>
      </c>
      <c r="AA26" s="38">
        <f>SUM(AA16:AA25)</f>
        <v>1155621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45245729</v>
      </c>
      <c r="D27" s="29">
        <f>+D14+D26</f>
        <v>0</v>
      </c>
      <c r="E27" s="30">
        <f t="shared" si="2"/>
        <v>22554291</v>
      </c>
      <c r="F27" s="31">
        <f t="shared" si="2"/>
        <v>31559635</v>
      </c>
      <c r="G27" s="31">
        <f t="shared" si="2"/>
        <v>-243554</v>
      </c>
      <c r="H27" s="31">
        <f t="shared" si="2"/>
        <v>7984881</v>
      </c>
      <c r="I27" s="31">
        <f t="shared" si="2"/>
        <v>3296596</v>
      </c>
      <c r="J27" s="31">
        <f t="shared" si="2"/>
        <v>11037923</v>
      </c>
      <c r="K27" s="31">
        <f t="shared" si="2"/>
        <v>3667380</v>
      </c>
      <c r="L27" s="31">
        <f t="shared" si="2"/>
        <v>4569775</v>
      </c>
      <c r="M27" s="31">
        <f t="shared" si="2"/>
        <v>3705909</v>
      </c>
      <c r="N27" s="31">
        <f t="shared" si="2"/>
        <v>11943064</v>
      </c>
      <c r="O27" s="31">
        <f t="shared" si="2"/>
        <v>3684963</v>
      </c>
      <c r="P27" s="31">
        <f t="shared" si="2"/>
        <v>4296793</v>
      </c>
      <c r="Q27" s="31">
        <f t="shared" si="2"/>
        <v>3200361</v>
      </c>
      <c r="R27" s="31">
        <f t="shared" si="2"/>
        <v>11182117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34163104</v>
      </c>
      <c r="X27" s="31">
        <f t="shared" si="2"/>
        <v>23669766</v>
      </c>
      <c r="Y27" s="31">
        <f t="shared" si="2"/>
        <v>10493338</v>
      </c>
      <c r="Z27" s="32">
        <f>+IF(X27&lt;&gt;0,+(Y27/X27)*100,0)</f>
        <v>44.332242236784261</v>
      </c>
      <c r="AA27" s="33">
        <f>+AA14+AA26</f>
        <v>31559635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19490697</v>
      </c>
      <c r="D33" s="18"/>
      <c r="E33" s="19">
        <v>-6592906</v>
      </c>
      <c r="F33" s="20">
        <v>-5988424</v>
      </c>
      <c r="G33" s="20">
        <v>189077</v>
      </c>
      <c r="H33" s="20">
        <v>1769481</v>
      </c>
      <c r="I33" s="20">
        <v>1524394</v>
      </c>
      <c r="J33" s="20">
        <v>3482952</v>
      </c>
      <c r="K33" s="20">
        <v>1940595</v>
      </c>
      <c r="L33" s="20">
        <v>1549475</v>
      </c>
      <c r="M33" s="20">
        <v>1821544</v>
      </c>
      <c r="N33" s="20">
        <v>5311614</v>
      </c>
      <c r="O33" s="20">
        <v>1680915</v>
      </c>
      <c r="P33" s="20">
        <v>1885024</v>
      </c>
      <c r="Q33" s="20">
        <v>1303422</v>
      </c>
      <c r="R33" s="20">
        <v>4869361</v>
      </c>
      <c r="S33" s="20"/>
      <c r="T33" s="20"/>
      <c r="U33" s="20"/>
      <c r="V33" s="20"/>
      <c r="W33" s="20">
        <v>13663927</v>
      </c>
      <c r="X33" s="20">
        <v>-4491306</v>
      </c>
      <c r="Y33" s="20">
        <v>18155233</v>
      </c>
      <c r="Z33" s="21">
        <v>-404.23059573317869</v>
      </c>
      <c r="AA33" s="22">
        <v>-5988424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-497857</v>
      </c>
      <c r="H34" s="20">
        <v>574000</v>
      </c>
      <c r="I34" s="20">
        <v>-1666156</v>
      </c>
      <c r="J34" s="20">
        <v>-1590013</v>
      </c>
      <c r="K34" s="20">
        <v>-129988</v>
      </c>
      <c r="L34" s="20">
        <v>1032000</v>
      </c>
      <c r="M34" s="20"/>
      <c r="N34" s="20">
        <v>902012</v>
      </c>
      <c r="O34" s="20"/>
      <c r="P34" s="20">
        <v>688000</v>
      </c>
      <c r="Q34" s="20"/>
      <c r="R34" s="20">
        <v>688000</v>
      </c>
      <c r="S34" s="20"/>
      <c r="T34" s="20"/>
      <c r="U34" s="20"/>
      <c r="V34" s="20"/>
      <c r="W34" s="20">
        <v>-1</v>
      </c>
      <c r="X34" s="20"/>
      <c r="Y34" s="20">
        <v>-1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6188038</v>
      </c>
      <c r="F36" s="20">
        <v>11976848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8982630</v>
      </c>
      <c r="Y36" s="20">
        <v>-8982630</v>
      </c>
      <c r="Z36" s="21">
        <v>-100</v>
      </c>
      <c r="AA36" s="22">
        <v>11976848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19490697</v>
      </c>
      <c r="D38" s="29">
        <f t="shared" ref="D38:Y38" si="3">SUM(D30:D37)</f>
        <v>0</v>
      </c>
      <c r="E38" s="30">
        <f t="shared" si="3"/>
        <v>-404868</v>
      </c>
      <c r="F38" s="31">
        <f t="shared" si="3"/>
        <v>5988424</v>
      </c>
      <c r="G38" s="31">
        <f t="shared" si="3"/>
        <v>-308780</v>
      </c>
      <c r="H38" s="31">
        <f t="shared" si="3"/>
        <v>2343481</v>
      </c>
      <c r="I38" s="31">
        <f t="shared" si="3"/>
        <v>-141762</v>
      </c>
      <c r="J38" s="31">
        <f t="shared" si="3"/>
        <v>1892939</v>
      </c>
      <c r="K38" s="31">
        <f t="shared" si="3"/>
        <v>1810607</v>
      </c>
      <c r="L38" s="31">
        <f t="shared" si="3"/>
        <v>2581475</v>
      </c>
      <c r="M38" s="31">
        <f t="shared" si="3"/>
        <v>1821544</v>
      </c>
      <c r="N38" s="31">
        <f t="shared" si="3"/>
        <v>6213626</v>
      </c>
      <c r="O38" s="31">
        <f t="shared" si="3"/>
        <v>1680915</v>
      </c>
      <c r="P38" s="31">
        <f t="shared" si="3"/>
        <v>2573024</v>
      </c>
      <c r="Q38" s="31">
        <f t="shared" si="3"/>
        <v>1303422</v>
      </c>
      <c r="R38" s="31">
        <f t="shared" si="3"/>
        <v>5557361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13663926</v>
      </c>
      <c r="X38" s="31">
        <f t="shared" si="3"/>
        <v>4491324</v>
      </c>
      <c r="Y38" s="31">
        <f t="shared" si="3"/>
        <v>9172602</v>
      </c>
      <c r="Z38" s="32">
        <f>+IF(X38&lt;&gt;0,+(Y38/X38)*100,0)</f>
        <v>204.22935419488772</v>
      </c>
      <c r="AA38" s="33">
        <f>SUM(AA30:AA37)</f>
        <v>5988424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19490697</v>
      </c>
      <c r="D45" s="29">
        <f>+D38+D44</f>
        <v>0</v>
      </c>
      <c r="E45" s="30">
        <f t="shared" si="5"/>
        <v>-404868</v>
      </c>
      <c r="F45" s="31">
        <f t="shared" si="5"/>
        <v>5988424</v>
      </c>
      <c r="G45" s="31">
        <f t="shared" si="5"/>
        <v>-308780</v>
      </c>
      <c r="H45" s="31">
        <f t="shared" si="5"/>
        <v>2343481</v>
      </c>
      <c r="I45" s="31">
        <f t="shared" si="5"/>
        <v>-141762</v>
      </c>
      <c r="J45" s="31">
        <f t="shared" si="5"/>
        <v>1892939</v>
      </c>
      <c r="K45" s="31">
        <f t="shared" si="5"/>
        <v>1810607</v>
      </c>
      <c r="L45" s="31">
        <f t="shared" si="5"/>
        <v>2581475</v>
      </c>
      <c r="M45" s="31">
        <f t="shared" si="5"/>
        <v>1821544</v>
      </c>
      <c r="N45" s="31">
        <f t="shared" si="5"/>
        <v>6213626</v>
      </c>
      <c r="O45" s="31">
        <f t="shared" si="5"/>
        <v>1680915</v>
      </c>
      <c r="P45" s="31">
        <f t="shared" si="5"/>
        <v>2573024</v>
      </c>
      <c r="Q45" s="31">
        <f t="shared" si="5"/>
        <v>1303422</v>
      </c>
      <c r="R45" s="31">
        <f t="shared" si="5"/>
        <v>5557361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13663926</v>
      </c>
      <c r="X45" s="31">
        <f t="shared" si="5"/>
        <v>4491324</v>
      </c>
      <c r="Y45" s="31">
        <f t="shared" si="5"/>
        <v>9172602</v>
      </c>
      <c r="Z45" s="32">
        <f>+IF(X45&lt;&gt;0,+(Y45/X45)*100,0)</f>
        <v>204.22935419488772</v>
      </c>
      <c r="AA45" s="33">
        <f>+AA38+AA44</f>
        <v>5988424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25755032</v>
      </c>
      <c r="D46" s="42">
        <f t="shared" si="6"/>
        <v>0</v>
      </c>
      <c r="E46" s="43">
        <f t="shared" si="6"/>
        <v>22959159</v>
      </c>
      <c r="F46" s="44">
        <f t="shared" si="6"/>
        <v>25571211</v>
      </c>
      <c r="G46" s="44">
        <f t="shared" si="6"/>
        <v>65226</v>
      </c>
      <c r="H46" s="44">
        <f t="shared" si="6"/>
        <v>5641400</v>
      </c>
      <c r="I46" s="44">
        <f t="shared" si="6"/>
        <v>3438358</v>
      </c>
      <c r="J46" s="44">
        <f t="shared" si="6"/>
        <v>9144984</v>
      </c>
      <c r="K46" s="44">
        <f t="shared" si="6"/>
        <v>1856773</v>
      </c>
      <c r="L46" s="44">
        <f t="shared" si="6"/>
        <v>1988300</v>
      </c>
      <c r="M46" s="44">
        <f t="shared" si="6"/>
        <v>1884365</v>
      </c>
      <c r="N46" s="44">
        <f t="shared" si="6"/>
        <v>5729438</v>
      </c>
      <c r="O46" s="44">
        <f t="shared" si="6"/>
        <v>2004048</v>
      </c>
      <c r="P46" s="44">
        <f t="shared" si="6"/>
        <v>1723769</v>
      </c>
      <c r="Q46" s="44">
        <f t="shared" si="6"/>
        <v>1896939</v>
      </c>
      <c r="R46" s="44">
        <f t="shared" si="6"/>
        <v>5624756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20499178</v>
      </c>
      <c r="X46" s="44">
        <f t="shared" si="6"/>
        <v>19178442</v>
      </c>
      <c r="Y46" s="44">
        <f t="shared" si="6"/>
        <v>1320736</v>
      </c>
      <c r="Z46" s="45">
        <f>+IF(X46&lt;&gt;0,+(Y46/X46)*100,0)</f>
        <v>6.8865656553332126</v>
      </c>
      <c r="AA46" s="46">
        <f>+AA27-AA45</f>
        <v>25571211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-11924034</v>
      </c>
      <c r="F6" s="20">
        <v>-12901784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-9676332</v>
      </c>
      <c r="Y6" s="20">
        <v>9676332</v>
      </c>
      <c r="Z6" s="21">
        <v>-100</v>
      </c>
      <c r="AA6" s="22">
        <v>-12901784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1075554</v>
      </c>
      <c r="D8" s="18"/>
      <c r="E8" s="19">
        <v>950182</v>
      </c>
      <c r="F8" s="20">
        <v>950182</v>
      </c>
      <c r="G8" s="20">
        <v>91812</v>
      </c>
      <c r="H8" s="20">
        <v>92751</v>
      </c>
      <c r="I8" s="20"/>
      <c r="J8" s="20">
        <v>184563</v>
      </c>
      <c r="K8" s="20">
        <v>94825</v>
      </c>
      <c r="L8" s="20">
        <v>95362</v>
      </c>
      <c r="M8" s="20">
        <v>94933</v>
      </c>
      <c r="N8" s="20">
        <v>285120</v>
      </c>
      <c r="O8" s="20">
        <v>96066</v>
      </c>
      <c r="P8" s="20">
        <v>95722</v>
      </c>
      <c r="Q8" s="20">
        <v>96247</v>
      </c>
      <c r="R8" s="20">
        <v>288035</v>
      </c>
      <c r="S8" s="20"/>
      <c r="T8" s="20"/>
      <c r="U8" s="20"/>
      <c r="V8" s="20"/>
      <c r="W8" s="20">
        <v>757718</v>
      </c>
      <c r="X8" s="20">
        <v>712638</v>
      </c>
      <c r="Y8" s="20">
        <v>45080</v>
      </c>
      <c r="Z8" s="21">
        <v>6.3257923377647556</v>
      </c>
      <c r="AA8" s="22">
        <v>950182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780790</v>
      </c>
      <c r="F12" s="20">
        <v>901801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676359</v>
      </c>
      <c r="Y12" s="24">
        <v>-676359</v>
      </c>
      <c r="Z12" s="25">
        <v>-100</v>
      </c>
      <c r="AA12" s="26">
        <v>901801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1075554</v>
      </c>
      <c r="D14" s="29">
        <f>SUM(D6:D13)</f>
        <v>0</v>
      </c>
      <c r="E14" s="30">
        <f t="shared" si="0"/>
        <v>-10193062</v>
      </c>
      <c r="F14" s="31">
        <f t="shared" si="0"/>
        <v>-11049801</v>
      </c>
      <c r="G14" s="31">
        <f t="shared" si="0"/>
        <v>91812</v>
      </c>
      <c r="H14" s="31">
        <f t="shared" si="0"/>
        <v>92751</v>
      </c>
      <c r="I14" s="31">
        <f t="shared" si="0"/>
        <v>0</v>
      </c>
      <c r="J14" s="31">
        <f t="shared" si="0"/>
        <v>184563</v>
      </c>
      <c r="K14" s="31">
        <f t="shared" si="0"/>
        <v>94825</v>
      </c>
      <c r="L14" s="31">
        <f t="shared" si="0"/>
        <v>95362</v>
      </c>
      <c r="M14" s="31">
        <f t="shared" si="0"/>
        <v>94933</v>
      </c>
      <c r="N14" s="31">
        <f t="shared" si="0"/>
        <v>285120</v>
      </c>
      <c r="O14" s="31">
        <f t="shared" si="0"/>
        <v>96066</v>
      </c>
      <c r="P14" s="31">
        <f t="shared" si="0"/>
        <v>95722</v>
      </c>
      <c r="Q14" s="31">
        <f t="shared" si="0"/>
        <v>96247</v>
      </c>
      <c r="R14" s="31">
        <f t="shared" si="0"/>
        <v>288035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757718</v>
      </c>
      <c r="X14" s="31">
        <f t="shared" si="0"/>
        <v>-8287335</v>
      </c>
      <c r="Y14" s="31">
        <f t="shared" si="0"/>
        <v>9045053</v>
      </c>
      <c r="Z14" s="32">
        <f>+IF(X14&lt;&gt;0,+(Y14/X14)*100,0)</f>
        <v>-109.14308399503581</v>
      </c>
      <c r="AA14" s="33">
        <f>SUM(AA6:AA13)</f>
        <v>-11049801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347826</v>
      </c>
      <c r="F18" s="20">
        <v>347826</v>
      </c>
      <c r="G18" s="24"/>
      <c r="H18" s="24"/>
      <c r="I18" s="24"/>
      <c r="J18" s="20"/>
      <c r="K18" s="24"/>
      <c r="L18" s="24"/>
      <c r="M18" s="20"/>
      <c r="N18" s="24"/>
      <c r="O18" s="24"/>
      <c r="P18" s="24">
        <v>25942</v>
      </c>
      <c r="Q18" s="20"/>
      <c r="R18" s="24">
        <v>25942</v>
      </c>
      <c r="S18" s="24"/>
      <c r="T18" s="20"/>
      <c r="U18" s="24"/>
      <c r="V18" s="24"/>
      <c r="W18" s="24">
        <v>25942</v>
      </c>
      <c r="X18" s="20">
        <v>260874</v>
      </c>
      <c r="Y18" s="24">
        <v>-234932</v>
      </c>
      <c r="Z18" s="25">
        <v>-90.055735719159429</v>
      </c>
      <c r="AA18" s="26">
        <v>347826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347826</v>
      </c>
      <c r="F26" s="36">
        <f t="shared" si="1"/>
        <v>347826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25942</v>
      </c>
      <c r="Q26" s="36">
        <f t="shared" si="1"/>
        <v>0</v>
      </c>
      <c r="R26" s="36">
        <f t="shared" si="1"/>
        <v>25942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25942</v>
      </c>
      <c r="X26" s="36">
        <f t="shared" si="1"/>
        <v>260874</v>
      </c>
      <c r="Y26" s="36">
        <f t="shared" si="1"/>
        <v>-234932</v>
      </c>
      <c r="Z26" s="37">
        <f>+IF(X26&lt;&gt;0,+(Y26/X26)*100,0)</f>
        <v>-90.055735719159429</v>
      </c>
      <c r="AA26" s="38">
        <f>SUM(AA16:AA25)</f>
        <v>347826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1075554</v>
      </c>
      <c r="D27" s="29">
        <f>+D14+D26</f>
        <v>0</v>
      </c>
      <c r="E27" s="30">
        <f t="shared" si="2"/>
        <v>-9845236</v>
      </c>
      <c r="F27" s="31">
        <f t="shared" si="2"/>
        <v>-10701975</v>
      </c>
      <c r="G27" s="31">
        <f t="shared" si="2"/>
        <v>91812</v>
      </c>
      <c r="H27" s="31">
        <f t="shared" si="2"/>
        <v>92751</v>
      </c>
      <c r="I27" s="31">
        <f t="shared" si="2"/>
        <v>0</v>
      </c>
      <c r="J27" s="31">
        <f t="shared" si="2"/>
        <v>184563</v>
      </c>
      <c r="K27" s="31">
        <f t="shared" si="2"/>
        <v>94825</v>
      </c>
      <c r="L27" s="31">
        <f t="shared" si="2"/>
        <v>95362</v>
      </c>
      <c r="M27" s="31">
        <f t="shared" si="2"/>
        <v>94933</v>
      </c>
      <c r="N27" s="31">
        <f t="shared" si="2"/>
        <v>285120</v>
      </c>
      <c r="O27" s="31">
        <f t="shared" si="2"/>
        <v>96066</v>
      </c>
      <c r="P27" s="31">
        <f t="shared" si="2"/>
        <v>121664</v>
      </c>
      <c r="Q27" s="31">
        <f t="shared" si="2"/>
        <v>96247</v>
      </c>
      <c r="R27" s="31">
        <f t="shared" si="2"/>
        <v>313977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783660</v>
      </c>
      <c r="X27" s="31">
        <f t="shared" si="2"/>
        <v>-8026461</v>
      </c>
      <c r="Y27" s="31">
        <f t="shared" si="2"/>
        <v>8810121</v>
      </c>
      <c r="Z27" s="32">
        <f>+IF(X27&lt;&gt;0,+(Y27/X27)*100,0)</f>
        <v>-109.76345614835729</v>
      </c>
      <c r="AA27" s="33">
        <f>+AA14+AA26</f>
        <v>-10701975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123937</v>
      </c>
      <c r="F33" s="20">
        <v>123937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92952</v>
      </c>
      <c r="Y33" s="20">
        <v>-92952</v>
      </c>
      <c r="Z33" s="21">
        <v>-100</v>
      </c>
      <c r="AA33" s="22">
        <v>123937</v>
      </c>
    </row>
    <row r="34" spans="1:27" x14ac:dyDescent="0.25">
      <c r="A34" s="23" t="s">
        <v>62</v>
      </c>
      <c r="B34" s="17" t="s">
        <v>33</v>
      </c>
      <c r="C34" s="18">
        <v>1914000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185905</v>
      </c>
      <c r="F36" s="20">
        <v>185905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139428</v>
      </c>
      <c r="Y36" s="20">
        <v>-139428</v>
      </c>
      <c r="Z36" s="21">
        <v>-100</v>
      </c>
      <c r="AA36" s="22">
        <v>185905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1914000</v>
      </c>
      <c r="D38" s="29">
        <f t="shared" ref="D38:Y38" si="3">SUM(D30:D37)</f>
        <v>0</v>
      </c>
      <c r="E38" s="30">
        <f t="shared" si="3"/>
        <v>309842</v>
      </c>
      <c r="F38" s="31">
        <f t="shared" si="3"/>
        <v>309842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232380</v>
      </c>
      <c r="Y38" s="31">
        <f t="shared" si="3"/>
        <v>-232380</v>
      </c>
      <c r="Z38" s="32">
        <f>+IF(X38&lt;&gt;0,+(Y38/X38)*100,0)</f>
        <v>-100</v>
      </c>
      <c r="AA38" s="33">
        <f>SUM(AA30:AA37)</f>
        <v>309842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1914000</v>
      </c>
      <c r="D45" s="29">
        <f>+D38+D44</f>
        <v>0</v>
      </c>
      <c r="E45" s="30">
        <f t="shared" si="5"/>
        <v>309842</v>
      </c>
      <c r="F45" s="31">
        <f t="shared" si="5"/>
        <v>309842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232380</v>
      </c>
      <c r="Y45" s="31">
        <f t="shared" si="5"/>
        <v>-232380</v>
      </c>
      <c r="Z45" s="32">
        <f>+IF(X45&lt;&gt;0,+(Y45/X45)*100,0)</f>
        <v>-100</v>
      </c>
      <c r="AA45" s="33">
        <f>+AA38+AA44</f>
        <v>309842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-838446</v>
      </c>
      <c r="D46" s="42">
        <f t="shared" si="6"/>
        <v>0</v>
      </c>
      <c r="E46" s="43">
        <f t="shared" si="6"/>
        <v>-10155078</v>
      </c>
      <c r="F46" s="44">
        <f t="shared" si="6"/>
        <v>-11011817</v>
      </c>
      <c r="G46" s="44">
        <f t="shared" si="6"/>
        <v>91812</v>
      </c>
      <c r="H46" s="44">
        <f t="shared" si="6"/>
        <v>92751</v>
      </c>
      <c r="I46" s="44">
        <f t="shared" si="6"/>
        <v>0</v>
      </c>
      <c r="J46" s="44">
        <f t="shared" si="6"/>
        <v>184563</v>
      </c>
      <c r="K46" s="44">
        <f t="shared" si="6"/>
        <v>94825</v>
      </c>
      <c r="L46" s="44">
        <f t="shared" si="6"/>
        <v>95362</v>
      </c>
      <c r="M46" s="44">
        <f t="shared" si="6"/>
        <v>94933</v>
      </c>
      <c r="N46" s="44">
        <f t="shared" si="6"/>
        <v>285120</v>
      </c>
      <c r="O46" s="44">
        <f t="shared" si="6"/>
        <v>96066</v>
      </c>
      <c r="P46" s="44">
        <f t="shared" si="6"/>
        <v>121664</v>
      </c>
      <c r="Q46" s="44">
        <f t="shared" si="6"/>
        <v>96247</v>
      </c>
      <c r="R46" s="44">
        <f t="shared" si="6"/>
        <v>313977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783660</v>
      </c>
      <c r="X46" s="44">
        <f t="shared" si="6"/>
        <v>-8258841</v>
      </c>
      <c r="Y46" s="44">
        <f t="shared" si="6"/>
        <v>9042501</v>
      </c>
      <c r="Z46" s="45">
        <f>+IF(X46&lt;&gt;0,+(Y46/X46)*100,0)</f>
        <v>-109.48874061142477</v>
      </c>
      <c r="AA46" s="46">
        <f>+AA27-AA45</f>
        <v>-11011817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4792646</v>
      </c>
      <c r="F6" s="20">
        <v>21283854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-776088</v>
      </c>
      <c r="R6" s="20">
        <v>-776088</v>
      </c>
      <c r="S6" s="20"/>
      <c r="T6" s="20"/>
      <c r="U6" s="20"/>
      <c r="V6" s="20"/>
      <c r="W6" s="20">
        <v>-776088</v>
      </c>
      <c r="X6" s="20">
        <v>15962895</v>
      </c>
      <c r="Y6" s="20">
        <v>-16738983</v>
      </c>
      <c r="Z6" s="21">
        <v>-104.86182487575093</v>
      </c>
      <c r="AA6" s="22">
        <v>21283854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-14595</v>
      </c>
      <c r="D8" s="18"/>
      <c r="E8" s="19">
        <v>1</v>
      </c>
      <c r="F8" s="20"/>
      <c r="G8" s="20"/>
      <c r="H8" s="20">
        <v>-1976</v>
      </c>
      <c r="I8" s="20"/>
      <c r="J8" s="20">
        <v>-1976</v>
      </c>
      <c r="K8" s="20"/>
      <c r="L8" s="20">
        <v>-1554959</v>
      </c>
      <c r="M8" s="20">
        <v>-42661</v>
      </c>
      <c r="N8" s="20">
        <v>-1597620</v>
      </c>
      <c r="O8" s="20">
        <v>-11626</v>
      </c>
      <c r="P8" s="20">
        <v>-289</v>
      </c>
      <c r="Q8" s="20"/>
      <c r="R8" s="20">
        <v>-11915</v>
      </c>
      <c r="S8" s="20"/>
      <c r="T8" s="20"/>
      <c r="U8" s="20"/>
      <c r="V8" s="20"/>
      <c r="W8" s="20">
        <v>-1611511</v>
      </c>
      <c r="X8" s="20">
        <v>-9</v>
      </c>
      <c r="Y8" s="20">
        <v>-1611502</v>
      </c>
      <c r="Z8" s="21">
        <v>17905577.77777778</v>
      </c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>
        <v>61614</v>
      </c>
      <c r="R12" s="24">
        <v>61614</v>
      </c>
      <c r="S12" s="24"/>
      <c r="T12" s="20"/>
      <c r="U12" s="24"/>
      <c r="V12" s="24"/>
      <c r="W12" s="24">
        <v>61614</v>
      </c>
      <c r="X12" s="20"/>
      <c r="Y12" s="24">
        <v>61614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>
        <v>10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-14595</v>
      </c>
      <c r="D14" s="29">
        <f>SUM(D6:D13)</f>
        <v>0</v>
      </c>
      <c r="E14" s="30">
        <f t="shared" si="0"/>
        <v>4792657</v>
      </c>
      <c r="F14" s="31">
        <f t="shared" si="0"/>
        <v>21283854</v>
      </c>
      <c r="G14" s="31">
        <f t="shared" si="0"/>
        <v>0</v>
      </c>
      <c r="H14" s="31">
        <f t="shared" si="0"/>
        <v>-1976</v>
      </c>
      <c r="I14" s="31">
        <f t="shared" si="0"/>
        <v>0</v>
      </c>
      <c r="J14" s="31">
        <f t="shared" si="0"/>
        <v>-1976</v>
      </c>
      <c r="K14" s="31">
        <f t="shared" si="0"/>
        <v>0</v>
      </c>
      <c r="L14" s="31">
        <f t="shared" si="0"/>
        <v>-1554959</v>
      </c>
      <c r="M14" s="31">
        <f t="shared" si="0"/>
        <v>-42661</v>
      </c>
      <c r="N14" s="31">
        <f t="shared" si="0"/>
        <v>-1597620</v>
      </c>
      <c r="O14" s="31">
        <f t="shared" si="0"/>
        <v>-11626</v>
      </c>
      <c r="P14" s="31">
        <f t="shared" si="0"/>
        <v>-289</v>
      </c>
      <c r="Q14" s="31">
        <f t="shared" si="0"/>
        <v>-714474</v>
      </c>
      <c r="R14" s="31">
        <f t="shared" si="0"/>
        <v>-726389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-2325985</v>
      </c>
      <c r="X14" s="31">
        <f t="shared" si="0"/>
        <v>15962886</v>
      </c>
      <c r="Y14" s="31">
        <f t="shared" si="0"/>
        <v>-18288871</v>
      </c>
      <c r="Z14" s="32">
        <f>+IF(X14&lt;&gt;0,+(Y14/X14)*100,0)</f>
        <v>-114.57120598367989</v>
      </c>
      <c r="AA14" s="33">
        <f>SUM(AA6:AA13)</f>
        <v>21283854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38800</v>
      </c>
      <c r="D18" s="18"/>
      <c r="E18" s="19">
        <v>320002</v>
      </c>
      <c r="F18" s="20">
        <v>800000</v>
      </c>
      <c r="G18" s="24"/>
      <c r="H18" s="24"/>
      <c r="I18" s="24"/>
      <c r="J18" s="20"/>
      <c r="K18" s="24"/>
      <c r="L18" s="24">
        <v>259525</v>
      </c>
      <c r="M18" s="20"/>
      <c r="N18" s="24">
        <v>259525</v>
      </c>
      <c r="O18" s="24"/>
      <c r="P18" s="24"/>
      <c r="Q18" s="20">
        <v>410760</v>
      </c>
      <c r="R18" s="24">
        <v>410760</v>
      </c>
      <c r="S18" s="24"/>
      <c r="T18" s="20"/>
      <c r="U18" s="24"/>
      <c r="V18" s="24"/>
      <c r="W18" s="24">
        <v>670285</v>
      </c>
      <c r="X18" s="20">
        <v>600003</v>
      </c>
      <c r="Y18" s="24">
        <v>70282</v>
      </c>
      <c r="Z18" s="25">
        <v>11.713608098626173</v>
      </c>
      <c r="AA18" s="26">
        <v>800000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38800</v>
      </c>
      <c r="D26" s="29">
        <f t="shared" ref="D26:Y26" si="1">SUM(D16:D25)</f>
        <v>0</v>
      </c>
      <c r="E26" s="35">
        <f t="shared" si="1"/>
        <v>320002</v>
      </c>
      <c r="F26" s="36">
        <f t="shared" si="1"/>
        <v>800000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259525</v>
      </c>
      <c r="M26" s="36">
        <f t="shared" si="1"/>
        <v>0</v>
      </c>
      <c r="N26" s="36">
        <f t="shared" si="1"/>
        <v>259525</v>
      </c>
      <c r="O26" s="36">
        <f t="shared" si="1"/>
        <v>0</v>
      </c>
      <c r="P26" s="36">
        <f t="shared" si="1"/>
        <v>0</v>
      </c>
      <c r="Q26" s="36">
        <f t="shared" si="1"/>
        <v>410760</v>
      </c>
      <c r="R26" s="36">
        <f t="shared" si="1"/>
        <v>410760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670285</v>
      </c>
      <c r="X26" s="36">
        <f t="shared" si="1"/>
        <v>600003</v>
      </c>
      <c r="Y26" s="36">
        <f t="shared" si="1"/>
        <v>70282</v>
      </c>
      <c r="Z26" s="37">
        <f>+IF(X26&lt;&gt;0,+(Y26/X26)*100,0)</f>
        <v>11.713608098626173</v>
      </c>
      <c r="AA26" s="38">
        <f>SUM(AA16:AA25)</f>
        <v>800000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24205</v>
      </c>
      <c r="D27" s="29">
        <f>+D14+D26</f>
        <v>0</v>
      </c>
      <c r="E27" s="30">
        <f t="shared" si="2"/>
        <v>5112659</v>
      </c>
      <c r="F27" s="31">
        <f t="shared" si="2"/>
        <v>22083854</v>
      </c>
      <c r="G27" s="31">
        <f t="shared" si="2"/>
        <v>0</v>
      </c>
      <c r="H27" s="31">
        <f t="shared" si="2"/>
        <v>-1976</v>
      </c>
      <c r="I27" s="31">
        <f t="shared" si="2"/>
        <v>0</v>
      </c>
      <c r="J27" s="31">
        <f t="shared" si="2"/>
        <v>-1976</v>
      </c>
      <c r="K27" s="31">
        <f t="shared" si="2"/>
        <v>0</v>
      </c>
      <c r="L27" s="31">
        <f t="shared" si="2"/>
        <v>-1295434</v>
      </c>
      <c r="M27" s="31">
        <f t="shared" si="2"/>
        <v>-42661</v>
      </c>
      <c r="N27" s="31">
        <f t="shared" si="2"/>
        <v>-1338095</v>
      </c>
      <c r="O27" s="31">
        <f t="shared" si="2"/>
        <v>-11626</v>
      </c>
      <c r="P27" s="31">
        <f t="shared" si="2"/>
        <v>-289</v>
      </c>
      <c r="Q27" s="31">
        <f t="shared" si="2"/>
        <v>-303714</v>
      </c>
      <c r="R27" s="31">
        <f t="shared" si="2"/>
        <v>-315629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-1655700</v>
      </c>
      <c r="X27" s="31">
        <f t="shared" si="2"/>
        <v>16562889</v>
      </c>
      <c r="Y27" s="31">
        <f t="shared" si="2"/>
        <v>-18218589</v>
      </c>
      <c r="Z27" s="32">
        <f>+IF(X27&lt;&gt;0,+(Y27/X27)*100,0)</f>
        <v>-109.9964444608667</v>
      </c>
      <c r="AA27" s="33">
        <f>+AA14+AA26</f>
        <v>22083854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3413779</v>
      </c>
      <c r="D33" s="18"/>
      <c r="E33" s="19">
        <v>65</v>
      </c>
      <c r="F33" s="20"/>
      <c r="G33" s="20">
        <v>292018</v>
      </c>
      <c r="H33" s="20">
        <v>299807</v>
      </c>
      <c r="I33" s="20">
        <v>296497</v>
      </c>
      <c r="J33" s="20">
        <v>888322</v>
      </c>
      <c r="K33" s="20">
        <v>297459</v>
      </c>
      <c r="L33" s="20">
        <v>807614</v>
      </c>
      <c r="M33" s="20">
        <v>281155</v>
      </c>
      <c r="N33" s="20">
        <v>1386228</v>
      </c>
      <c r="O33" s="20">
        <v>286024</v>
      </c>
      <c r="P33" s="20">
        <v>289964</v>
      </c>
      <c r="Q33" s="20">
        <v>-645</v>
      </c>
      <c r="R33" s="20">
        <v>575343</v>
      </c>
      <c r="S33" s="20"/>
      <c r="T33" s="20"/>
      <c r="U33" s="20"/>
      <c r="V33" s="20"/>
      <c r="W33" s="20">
        <v>2849893</v>
      </c>
      <c r="X33" s="20"/>
      <c r="Y33" s="20">
        <v>2849893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-26373782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-22960003</v>
      </c>
      <c r="D38" s="29">
        <f t="shared" ref="D38:Y38" si="3">SUM(D30:D37)</f>
        <v>0</v>
      </c>
      <c r="E38" s="30">
        <f t="shared" si="3"/>
        <v>65</v>
      </c>
      <c r="F38" s="31">
        <f t="shared" si="3"/>
        <v>0</v>
      </c>
      <c r="G38" s="31">
        <f t="shared" si="3"/>
        <v>292018</v>
      </c>
      <c r="H38" s="31">
        <f t="shared" si="3"/>
        <v>299807</v>
      </c>
      <c r="I38" s="31">
        <f t="shared" si="3"/>
        <v>296497</v>
      </c>
      <c r="J38" s="31">
        <f t="shared" si="3"/>
        <v>888322</v>
      </c>
      <c r="K38" s="31">
        <f t="shared" si="3"/>
        <v>297459</v>
      </c>
      <c r="L38" s="31">
        <f t="shared" si="3"/>
        <v>807614</v>
      </c>
      <c r="M38" s="31">
        <f t="shared" si="3"/>
        <v>281155</v>
      </c>
      <c r="N38" s="31">
        <f t="shared" si="3"/>
        <v>1386228</v>
      </c>
      <c r="O38" s="31">
        <f t="shared" si="3"/>
        <v>286024</v>
      </c>
      <c r="P38" s="31">
        <f t="shared" si="3"/>
        <v>289964</v>
      </c>
      <c r="Q38" s="31">
        <f t="shared" si="3"/>
        <v>-645</v>
      </c>
      <c r="R38" s="31">
        <f t="shared" si="3"/>
        <v>575343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2849893</v>
      </c>
      <c r="X38" s="31">
        <f t="shared" si="3"/>
        <v>0</v>
      </c>
      <c r="Y38" s="31">
        <f t="shared" si="3"/>
        <v>2849893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-22960003</v>
      </c>
      <c r="D45" s="29">
        <f>+D38+D44</f>
        <v>0</v>
      </c>
      <c r="E45" s="30">
        <f t="shared" si="5"/>
        <v>65</v>
      </c>
      <c r="F45" s="31">
        <f t="shared" si="5"/>
        <v>0</v>
      </c>
      <c r="G45" s="31">
        <f t="shared" si="5"/>
        <v>292018</v>
      </c>
      <c r="H45" s="31">
        <f t="shared" si="5"/>
        <v>299807</v>
      </c>
      <c r="I45" s="31">
        <f t="shared" si="5"/>
        <v>296497</v>
      </c>
      <c r="J45" s="31">
        <f t="shared" si="5"/>
        <v>888322</v>
      </c>
      <c r="K45" s="31">
        <f t="shared" si="5"/>
        <v>297459</v>
      </c>
      <c r="L45" s="31">
        <f t="shared" si="5"/>
        <v>807614</v>
      </c>
      <c r="M45" s="31">
        <f t="shared" si="5"/>
        <v>281155</v>
      </c>
      <c r="N45" s="31">
        <f t="shared" si="5"/>
        <v>1386228</v>
      </c>
      <c r="O45" s="31">
        <f t="shared" si="5"/>
        <v>286024</v>
      </c>
      <c r="P45" s="31">
        <f t="shared" si="5"/>
        <v>289964</v>
      </c>
      <c r="Q45" s="31">
        <f t="shared" si="5"/>
        <v>-645</v>
      </c>
      <c r="R45" s="31">
        <f t="shared" si="5"/>
        <v>575343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2849893</v>
      </c>
      <c r="X45" s="31">
        <f t="shared" si="5"/>
        <v>0</v>
      </c>
      <c r="Y45" s="31">
        <f t="shared" si="5"/>
        <v>2849893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22984208</v>
      </c>
      <c r="D46" s="42">
        <f t="shared" si="6"/>
        <v>0</v>
      </c>
      <c r="E46" s="43">
        <f t="shared" si="6"/>
        <v>5112594</v>
      </c>
      <c r="F46" s="44">
        <f t="shared" si="6"/>
        <v>22083854</v>
      </c>
      <c r="G46" s="44">
        <f t="shared" si="6"/>
        <v>-292018</v>
      </c>
      <c r="H46" s="44">
        <f t="shared" si="6"/>
        <v>-301783</v>
      </c>
      <c r="I46" s="44">
        <f t="shared" si="6"/>
        <v>-296497</v>
      </c>
      <c r="J46" s="44">
        <f t="shared" si="6"/>
        <v>-890298</v>
      </c>
      <c r="K46" s="44">
        <f t="shared" si="6"/>
        <v>-297459</v>
      </c>
      <c r="L46" s="44">
        <f t="shared" si="6"/>
        <v>-2103048</v>
      </c>
      <c r="M46" s="44">
        <f t="shared" si="6"/>
        <v>-323816</v>
      </c>
      <c r="N46" s="44">
        <f t="shared" si="6"/>
        <v>-2724323</v>
      </c>
      <c r="O46" s="44">
        <f t="shared" si="6"/>
        <v>-297650</v>
      </c>
      <c r="P46" s="44">
        <f t="shared" si="6"/>
        <v>-290253</v>
      </c>
      <c r="Q46" s="44">
        <f t="shared" si="6"/>
        <v>-303069</v>
      </c>
      <c r="R46" s="44">
        <f t="shared" si="6"/>
        <v>-890972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-4505593</v>
      </c>
      <c r="X46" s="44">
        <f t="shared" si="6"/>
        <v>16562889</v>
      </c>
      <c r="Y46" s="44">
        <f t="shared" si="6"/>
        <v>-21068482</v>
      </c>
      <c r="Z46" s="45">
        <f>+IF(X46&lt;&gt;0,+(Y46/X46)*100,0)</f>
        <v>-127.20294146751814</v>
      </c>
      <c r="AA46" s="46">
        <f>+AA27-AA45</f>
        <v>22083854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2317062</v>
      </c>
      <c r="D48" s="18"/>
      <c r="E48" s="19">
        <v>1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2317062</v>
      </c>
      <c r="D51" s="50">
        <f t="shared" ref="D51:Y51" si="7">SUM(D48:D50)</f>
        <v>0</v>
      </c>
      <c r="E51" s="51">
        <f t="shared" si="7"/>
        <v>1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-14365065</v>
      </c>
      <c r="D6" s="18"/>
      <c r="E6" s="19">
        <v>-3921217</v>
      </c>
      <c r="F6" s="20">
        <v>-3837464</v>
      </c>
      <c r="G6" s="20">
        <v>-1274738</v>
      </c>
      <c r="H6" s="20">
        <v>-1264522</v>
      </c>
      <c r="I6" s="20">
        <v>-1350487</v>
      </c>
      <c r="J6" s="20">
        <v>-3889747</v>
      </c>
      <c r="K6" s="20">
        <v>-1637544</v>
      </c>
      <c r="L6" s="20">
        <v>-758377</v>
      </c>
      <c r="M6" s="20">
        <v>-2736009</v>
      </c>
      <c r="N6" s="20">
        <v>-5131930</v>
      </c>
      <c r="O6" s="20">
        <v>-1466384</v>
      </c>
      <c r="P6" s="20">
        <v>-1323348</v>
      </c>
      <c r="Q6" s="20">
        <v>-1405826</v>
      </c>
      <c r="R6" s="20">
        <v>-4195558</v>
      </c>
      <c r="S6" s="20"/>
      <c r="T6" s="20"/>
      <c r="U6" s="20"/>
      <c r="V6" s="20"/>
      <c r="W6" s="20">
        <v>-13217235</v>
      </c>
      <c r="X6" s="20">
        <v>-2878083</v>
      </c>
      <c r="Y6" s="20">
        <v>-10339152</v>
      </c>
      <c r="Z6" s="21">
        <v>359.23745076149646</v>
      </c>
      <c r="AA6" s="22">
        <v>-3837464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-283104</v>
      </c>
      <c r="D8" s="18"/>
      <c r="E8" s="19">
        <v>-3151731</v>
      </c>
      <c r="F8" s="20">
        <v>-3370552</v>
      </c>
      <c r="G8" s="20">
        <v>16864</v>
      </c>
      <c r="H8" s="20">
        <v>47325</v>
      </c>
      <c r="I8" s="20">
        <v>43792</v>
      </c>
      <c r="J8" s="20">
        <v>107981</v>
      </c>
      <c r="K8" s="20">
        <v>29122</v>
      </c>
      <c r="L8" s="20">
        <v>61733</v>
      </c>
      <c r="M8" s="20">
        <v>49601</v>
      </c>
      <c r="N8" s="20">
        <v>140456</v>
      </c>
      <c r="O8" s="20">
        <v>60615</v>
      </c>
      <c r="P8" s="20">
        <v>66061</v>
      </c>
      <c r="Q8" s="20">
        <v>-26143</v>
      </c>
      <c r="R8" s="20">
        <v>100533</v>
      </c>
      <c r="S8" s="20"/>
      <c r="T8" s="20"/>
      <c r="U8" s="20"/>
      <c r="V8" s="20"/>
      <c r="W8" s="20">
        <v>348970</v>
      </c>
      <c r="X8" s="20">
        <v>-3370552</v>
      </c>
      <c r="Y8" s="20">
        <v>3719522</v>
      </c>
      <c r="Z8" s="21">
        <v>-110.3534969939642</v>
      </c>
      <c r="AA8" s="22">
        <v>-3370552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-14648169</v>
      </c>
      <c r="D14" s="29">
        <f>SUM(D6:D13)</f>
        <v>0</v>
      </c>
      <c r="E14" s="30">
        <f t="shared" si="0"/>
        <v>-7072948</v>
      </c>
      <c r="F14" s="31">
        <f t="shared" si="0"/>
        <v>-7208016</v>
      </c>
      <c r="G14" s="31">
        <f t="shared" si="0"/>
        <v>-1257874</v>
      </c>
      <c r="H14" s="31">
        <f t="shared" si="0"/>
        <v>-1217197</v>
      </c>
      <c r="I14" s="31">
        <f t="shared" si="0"/>
        <v>-1306695</v>
      </c>
      <c r="J14" s="31">
        <f t="shared" si="0"/>
        <v>-3781766</v>
      </c>
      <c r="K14" s="31">
        <f t="shared" si="0"/>
        <v>-1608422</v>
      </c>
      <c r="L14" s="31">
        <f t="shared" si="0"/>
        <v>-696644</v>
      </c>
      <c r="M14" s="31">
        <f t="shared" si="0"/>
        <v>-2686408</v>
      </c>
      <c r="N14" s="31">
        <f t="shared" si="0"/>
        <v>-4991474</v>
      </c>
      <c r="O14" s="31">
        <f t="shared" si="0"/>
        <v>-1405769</v>
      </c>
      <c r="P14" s="31">
        <f t="shared" si="0"/>
        <v>-1257287</v>
      </c>
      <c r="Q14" s="31">
        <f t="shared" si="0"/>
        <v>-1431969</v>
      </c>
      <c r="R14" s="31">
        <f t="shared" si="0"/>
        <v>-4095025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-12868265</v>
      </c>
      <c r="X14" s="31">
        <f t="shared" si="0"/>
        <v>-6248635</v>
      </c>
      <c r="Y14" s="31">
        <f t="shared" si="0"/>
        <v>-6619630</v>
      </c>
      <c r="Z14" s="32">
        <f>+IF(X14&lt;&gt;0,+(Y14/X14)*100,0)</f>
        <v>105.93721668812468</v>
      </c>
      <c r="AA14" s="33">
        <f>SUM(AA6:AA13)</f>
        <v>-7208016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-146304</v>
      </c>
      <c r="D18" s="18"/>
      <c r="E18" s="19"/>
      <c r="F18" s="20"/>
      <c r="G18" s="24">
        <v>-146304</v>
      </c>
      <c r="H18" s="24"/>
      <c r="I18" s="24"/>
      <c r="J18" s="20">
        <v>-146304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-146304</v>
      </c>
      <c r="X18" s="20"/>
      <c r="Y18" s="24">
        <v>-146304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-146304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-146304</v>
      </c>
      <c r="H26" s="36">
        <f t="shared" si="1"/>
        <v>0</v>
      </c>
      <c r="I26" s="36">
        <f t="shared" si="1"/>
        <v>0</v>
      </c>
      <c r="J26" s="36">
        <f t="shared" si="1"/>
        <v>-146304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-146304</v>
      </c>
      <c r="X26" s="36">
        <f t="shared" si="1"/>
        <v>0</v>
      </c>
      <c r="Y26" s="36">
        <f t="shared" si="1"/>
        <v>-146304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-14794473</v>
      </c>
      <c r="D27" s="29">
        <f>+D14+D26</f>
        <v>0</v>
      </c>
      <c r="E27" s="30">
        <f t="shared" si="2"/>
        <v>-7072948</v>
      </c>
      <c r="F27" s="31">
        <f t="shared" si="2"/>
        <v>-7208016</v>
      </c>
      <c r="G27" s="31">
        <f t="shared" si="2"/>
        <v>-1404178</v>
      </c>
      <c r="H27" s="31">
        <f t="shared" si="2"/>
        <v>-1217197</v>
      </c>
      <c r="I27" s="31">
        <f t="shared" si="2"/>
        <v>-1306695</v>
      </c>
      <c r="J27" s="31">
        <f t="shared" si="2"/>
        <v>-3928070</v>
      </c>
      <c r="K27" s="31">
        <f t="shared" si="2"/>
        <v>-1608422</v>
      </c>
      <c r="L27" s="31">
        <f t="shared" si="2"/>
        <v>-696644</v>
      </c>
      <c r="M27" s="31">
        <f t="shared" si="2"/>
        <v>-2686408</v>
      </c>
      <c r="N27" s="31">
        <f t="shared" si="2"/>
        <v>-4991474</v>
      </c>
      <c r="O27" s="31">
        <f t="shared" si="2"/>
        <v>-1405769</v>
      </c>
      <c r="P27" s="31">
        <f t="shared" si="2"/>
        <v>-1257287</v>
      </c>
      <c r="Q27" s="31">
        <f t="shared" si="2"/>
        <v>-1431969</v>
      </c>
      <c r="R27" s="31">
        <f t="shared" si="2"/>
        <v>-4095025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-13014569</v>
      </c>
      <c r="X27" s="31">
        <f t="shared" si="2"/>
        <v>-6248635</v>
      </c>
      <c r="Y27" s="31">
        <f t="shared" si="2"/>
        <v>-6765934</v>
      </c>
      <c r="Z27" s="32">
        <f>+IF(X27&lt;&gt;0,+(Y27/X27)*100,0)</f>
        <v>108.27859204450252</v>
      </c>
      <c r="AA27" s="33">
        <f>+AA14+AA26</f>
        <v>-7208016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14786015</v>
      </c>
      <c r="D33" s="18"/>
      <c r="E33" s="19">
        <v>218821</v>
      </c>
      <c r="F33" s="20">
        <v>1225565</v>
      </c>
      <c r="G33" s="20">
        <v>1098071</v>
      </c>
      <c r="H33" s="20">
        <v>1321156</v>
      </c>
      <c r="I33" s="20">
        <v>1414583</v>
      </c>
      <c r="J33" s="20">
        <v>3833810</v>
      </c>
      <c r="K33" s="20">
        <v>1236002</v>
      </c>
      <c r="L33" s="20">
        <v>1345805</v>
      </c>
      <c r="M33" s="20">
        <v>1050361</v>
      </c>
      <c r="N33" s="20">
        <v>3632168</v>
      </c>
      <c r="O33" s="20">
        <v>2447638</v>
      </c>
      <c r="P33" s="20">
        <v>1603817</v>
      </c>
      <c r="Q33" s="20">
        <v>1267889</v>
      </c>
      <c r="R33" s="20">
        <v>5319344</v>
      </c>
      <c r="S33" s="20"/>
      <c r="T33" s="20"/>
      <c r="U33" s="20"/>
      <c r="V33" s="20"/>
      <c r="W33" s="20">
        <v>12785322</v>
      </c>
      <c r="X33" s="20">
        <v>919170</v>
      </c>
      <c r="Y33" s="20">
        <v>11866152</v>
      </c>
      <c r="Z33" s="21">
        <v>1290.9638043017071</v>
      </c>
      <c r="AA33" s="22">
        <v>1225565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14786015</v>
      </c>
      <c r="D38" s="29">
        <f t="shared" ref="D38:Y38" si="3">SUM(D30:D37)</f>
        <v>0</v>
      </c>
      <c r="E38" s="30">
        <f t="shared" si="3"/>
        <v>218821</v>
      </c>
      <c r="F38" s="31">
        <f t="shared" si="3"/>
        <v>1225565</v>
      </c>
      <c r="G38" s="31">
        <f t="shared" si="3"/>
        <v>1098071</v>
      </c>
      <c r="H38" s="31">
        <f t="shared" si="3"/>
        <v>1321156</v>
      </c>
      <c r="I38" s="31">
        <f t="shared" si="3"/>
        <v>1414583</v>
      </c>
      <c r="J38" s="31">
        <f t="shared" si="3"/>
        <v>3833810</v>
      </c>
      <c r="K38" s="31">
        <f t="shared" si="3"/>
        <v>1236002</v>
      </c>
      <c r="L38" s="31">
        <f t="shared" si="3"/>
        <v>1345805</v>
      </c>
      <c r="M38" s="31">
        <f t="shared" si="3"/>
        <v>1050361</v>
      </c>
      <c r="N38" s="31">
        <f t="shared" si="3"/>
        <v>3632168</v>
      </c>
      <c r="O38" s="31">
        <f t="shared" si="3"/>
        <v>2447638</v>
      </c>
      <c r="P38" s="31">
        <f t="shared" si="3"/>
        <v>1603817</v>
      </c>
      <c r="Q38" s="31">
        <f t="shared" si="3"/>
        <v>1267889</v>
      </c>
      <c r="R38" s="31">
        <f t="shared" si="3"/>
        <v>5319344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12785322</v>
      </c>
      <c r="X38" s="31">
        <f t="shared" si="3"/>
        <v>919170</v>
      </c>
      <c r="Y38" s="31">
        <f t="shared" si="3"/>
        <v>11866152</v>
      </c>
      <c r="Z38" s="32">
        <f>+IF(X38&lt;&gt;0,+(Y38/X38)*100,0)</f>
        <v>1290.9638043017071</v>
      </c>
      <c r="AA38" s="33">
        <f>SUM(AA30:AA37)</f>
        <v>1225565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14786015</v>
      </c>
      <c r="D45" s="29">
        <f>+D38+D44</f>
        <v>0</v>
      </c>
      <c r="E45" s="30">
        <f t="shared" si="5"/>
        <v>218821</v>
      </c>
      <c r="F45" s="31">
        <f t="shared" si="5"/>
        <v>1225565</v>
      </c>
      <c r="G45" s="31">
        <f t="shared" si="5"/>
        <v>1098071</v>
      </c>
      <c r="H45" s="31">
        <f t="shared" si="5"/>
        <v>1321156</v>
      </c>
      <c r="I45" s="31">
        <f t="shared" si="5"/>
        <v>1414583</v>
      </c>
      <c r="J45" s="31">
        <f t="shared" si="5"/>
        <v>3833810</v>
      </c>
      <c r="K45" s="31">
        <f t="shared" si="5"/>
        <v>1236002</v>
      </c>
      <c r="L45" s="31">
        <f t="shared" si="5"/>
        <v>1345805</v>
      </c>
      <c r="M45" s="31">
        <f t="shared" si="5"/>
        <v>1050361</v>
      </c>
      <c r="N45" s="31">
        <f t="shared" si="5"/>
        <v>3632168</v>
      </c>
      <c r="O45" s="31">
        <f t="shared" si="5"/>
        <v>2447638</v>
      </c>
      <c r="P45" s="31">
        <f t="shared" si="5"/>
        <v>1603817</v>
      </c>
      <c r="Q45" s="31">
        <f t="shared" si="5"/>
        <v>1267889</v>
      </c>
      <c r="R45" s="31">
        <f t="shared" si="5"/>
        <v>5319344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12785322</v>
      </c>
      <c r="X45" s="31">
        <f t="shared" si="5"/>
        <v>919170</v>
      </c>
      <c r="Y45" s="31">
        <f t="shared" si="5"/>
        <v>11866152</v>
      </c>
      <c r="Z45" s="32">
        <f>+IF(X45&lt;&gt;0,+(Y45/X45)*100,0)</f>
        <v>1290.9638043017071</v>
      </c>
      <c r="AA45" s="33">
        <f>+AA38+AA44</f>
        <v>1225565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-29580488</v>
      </c>
      <c r="D46" s="42">
        <f t="shared" si="6"/>
        <v>0</v>
      </c>
      <c r="E46" s="43">
        <f t="shared" si="6"/>
        <v>-7291769</v>
      </c>
      <c r="F46" s="44">
        <f t="shared" si="6"/>
        <v>-8433581</v>
      </c>
      <c r="G46" s="44">
        <f t="shared" si="6"/>
        <v>-2502249</v>
      </c>
      <c r="H46" s="44">
        <f t="shared" si="6"/>
        <v>-2538353</v>
      </c>
      <c r="I46" s="44">
        <f t="shared" si="6"/>
        <v>-2721278</v>
      </c>
      <c r="J46" s="44">
        <f t="shared" si="6"/>
        <v>-7761880</v>
      </c>
      <c r="K46" s="44">
        <f t="shared" si="6"/>
        <v>-2844424</v>
      </c>
      <c r="L46" s="44">
        <f t="shared" si="6"/>
        <v>-2042449</v>
      </c>
      <c r="M46" s="44">
        <f t="shared" si="6"/>
        <v>-3736769</v>
      </c>
      <c r="N46" s="44">
        <f t="shared" si="6"/>
        <v>-8623642</v>
      </c>
      <c r="O46" s="44">
        <f t="shared" si="6"/>
        <v>-3853407</v>
      </c>
      <c r="P46" s="44">
        <f t="shared" si="6"/>
        <v>-2861104</v>
      </c>
      <c r="Q46" s="44">
        <f t="shared" si="6"/>
        <v>-2699858</v>
      </c>
      <c r="R46" s="44">
        <f t="shared" si="6"/>
        <v>-9414369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-25799891</v>
      </c>
      <c r="X46" s="44">
        <f t="shared" si="6"/>
        <v>-7167805</v>
      </c>
      <c r="Y46" s="44">
        <f t="shared" si="6"/>
        <v>-18632086</v>
      </c>
      <c r="Z46" s="45">
        <f>+IF(X46&lt;&gt;0,+(Y46/X46)*100,0)</f>
        <v>259.94130699705141</v>
      </c>
      <c r="AA46" s="46">
        <f>+AA27-AA45</f>
        <v>-8433581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-858533</v>
      </c>
      <c r="F6" s="20">
        <v>-10817</v>
      </c>
      <c r="G6" s="20">
        <v>-829783</v>
      </c>
      <c r="H6" s="20">
        <v>-1660974</v>
      </c>
      <c r="I6" s="20">
        <v>-822089</v>
      </c>
      <c r="J6" s="20">
        <v>-3312846</v>
      </c>
      <c r="K6" s="20">
        <v>-798115</v>
      </c>
      <c r="L6" s="20">
        <v>-667086</v>
      </c>
      <c r="M6" s="20">
        <v>-722530</v>
      </c>
      <c r="N6" s="20">
        <v>-2187731</v>
      </c>
      <c r="O6" s="20">
        <v>-844578</v>
      </c>
      <c r="P6" s="20">
        <v>-783498</v>
      </c>
      <c r="Q6" s="20">
        <v>-686670</v>
      </c>
      <c r="R6" s="20">
        <v>-2314746</v>
      </c>
      <c r="S6" s="20"/>
      <c r="T6" s="20"/>
      <c r="U6" s="20"/>
      <c r="V6" s="20"/>
      <c r="W6" s="20">
        <v>-7815323</v>
      </c>
      <c r="X6" s="20">
        <v>-8109</v>
      </c>
      <c r="Y6" s="20">
        <v>-7807214</v>
      </c>
      <c r="Z6" s="21">
        <v>96278.382044641752</v>
      </c>
      <c r="AA6" s="22">
        <v>-10817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-1</v>
      </c>
      <c r="F8" s="20">
        <v>-387818</v>
      </c>
      <c r="G8" s="20"/>
      <c r="H8" s="20"/>
      <c r="I8" s="20">
        <v>1423742</v>
      </c>
      <c r="J8" s="20">
        <v>1423742</v>
      </c>
      <c r="K8" s="20">
        <v>1398117</v>
      </c>
      <c r="L8" s="20">
        <v>1362779</v>
      </c>
      <c r="M8" s="20">
        <v>868335</v>
      </c>
      <c r="N8" s="20">
        <v>3629231</v>
      </c>
      <c r="O8" s="20">
        <v>2003516</v>
      </c>
      <c r="P8" s="20">
        <v>1474060</v>
      </c>
      <c r="Q8" s="20">
        <v>1489552</v>
      </c>
      <c r="R8" s="20">
        <v>4967128</v>
      </c>
      <c r="S8" s="20"/>
      <c r="T8" s="20"/>
      <c r="U8" s="20"/>
      <c r="V8" s="20"/>
      <c r="W8" s="20">
        <v>10020101</v>
      </c>
      <c r="X8" s="20">
        <v>-155128</v>
      </c>
      <c r="Y8" s="20">
        <v>10175229</v>
      </c>
      <c r="Z8" s="21">
        <v>-6559.2472023103501</v>
      </c>
      <c r="AA8" s="22">
        <v>-387818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237697</v>
      </c>
      <c r="F12" s="20">
        <v>241526</v>
      </c>
      <c r="G12" s="24"/>
      <c r="H12" s="24"/>
      <c r="I12" s="24"/>
      <c r="J12" s="20"/>
      <c r="K12" s="24">
        <v>17213</v>
      </c>
      <c r="L12" s="24"/>
      <c r="M12" s="20"/>
      <c r="N12" s="24">
        <v>17213</v>
      </c>
      <c r="O12" s="24"/>
      <c r="P12" s="24"/>
      <c r="Q12" s="20"/>
      <c r="R12" s="24"/>
      <c r="S12" s="24"/>
      <c r="T12" s="20"/>
      <c r="U12" s="24"/>
      <c r="V12" s="24"/>
      <c r="W12" s="24">
        <v>17213</v>
      </c>
      <c r="X12" s="20">
        <v>176540</v>
      </c>
      <c r="Y12" s="24">
        <v>-159327</v>
      </c>
      <c r="Z12" s="25">
        <v>-90.249801744647101</v>
      </c>
      <c r="AA12" s="26">
        <v>241526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-620837</v>
      </c>
      <c r="F14" s="31">
        <f t="shared" si="0"/>
        <v>-157109</v>
      </c>
      <c r="G14" s="31">
        <f t="shared" si="0"/>
        <v>-829783</v>
      </c>
      <c r="H14" s="31">
        <f t="shared" si="0"/>
        <v>-1660974</v>
      </c>
      <c r="I14" s="31">
        <f t="shared" si="0"/>
        <v>601653</v>
      </c>
      <c r="J14" s="31">
        <f t="shared" si="0"/>
        <v>-1889104</v>
      </c>
      <c r="K14" s="31">
        <f t="shared" si="0"/>
        <v>617215</v>
      </c>
      <c r="L14" s="31">
        <f t="shared" si="0"/>
        <v>695693</v>
      </c>
      <c r="M14" s="31">
        <f t="shared" si="0"/>
        <v>145805</v>
      </c>
      <c r="N14" s="31">
        <f t="shared" si="0"/>
        <v>1458713</v>
      </c>
      <c r="O14" s="31">
        <f t="shared" si="0"/>
        <v>1158938</v>
      </c>
      <c r="P14" s="31">
        <f t="shared" si="0"/>
        <v>690562</v>
      </c>
      <c r="Q14" s="31">
        <f t="shared" si="0"/>
        <v>802882</v>
      </c>
      <c r="R14" s="31">
        <f t="shared" si="0"/>
        <v>2652382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2221991</v>
      </c>
      <c r="X14" s="31">
        <f t="shared" si="0"/>
        <v>13303</v>
      </c>
      <c r="Y14" s="31">
        <f t="shared" si="0"/>
        <v>2208688</v>
      </c>
      <c r="Z14" s="32">
        <f>+IF(X14&lt;&gt;0,+(Y14/X14)*100,0)</f>
        <v>16602.931669548219</v>
      </c>
      <c r="AA14" s="33">
        <f>SUM(AA6:AA13)</f>
        <v>-157109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-12803610</v>
      </c>
      <c r="D18" s="18"/>
      <c r="E18" s="19">
        <v>87529</v>
      </c>
      <c r="F18" s="20">
        <v>1879452</v>
      </c>
      <c r="G18" s="24">
        <v>1811923</v>
      </c>
      <c r="H18" s="24">
        <v>-10290114</v>
      </c>
      <c r="I18" s="24"/>
      <c r="J18" s="20">
        <v>-8478191</v>
      </c>
      <c r="K18" s="24"/>
      <c r="L18" s="24"/>
      <c r="M18" s="20"/>
      <c r="N18" s="24"/>
      <c r="O18" s="24"/>
      <c r="P18" s="24">
        <v>28000</v>
      </c>
      <c r="Q18" s="20"/>
      <c r="R18" s="24">
        <v>28000</v>
      </c>
      <c r="S18" s="24"/>
      <c r="T18" s="20"/>
      <c r="U18" s="24"/>
      <c r="V18" s="24"/>
      <c r="W18" s="24">
        <v>-8450191</v>
      </c>
      <c r="X18" s="20">
        <v>1416592</v>
      </c>
      <c r="Y18" s="24">
        <v>-9866783</v>
      </c>
      <c r="Z18" s="25">
        <v>-696.51551046455154</v>
      </c>
      <c r="AA18" s="26">
        <v>1879452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>
        <v>-16000000</v>
      </c>
      <c r="F24" s="20">
        <v>-16000000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-11999997</v>
      </c>
      <c r="Y24" s="20">
        <v>11999997</v>
      </c>
      <c r="Z24" s="21">
        <v>-100</v>
      </c>
      <c r="AA24" s="22">
        <v>-16000000</v>
      </c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-12803610</v>
      </c>
      <c r="D26" s="29">
        <f t="shared" ref="D26:Y26" si="1">SUM(D16:D25)</f>
        <v>0</v>
      </c>
      <c r="E26" s="35">
        <f t="shared" si="1"/>
        <v>-15912471</v>
      </c>
      <c r="F26" s="36">
        <f t="shared" si="1"/>
        <v>-14120548</v>
      </c>
      <c r="G26" s="36">
        <f t="shared" si="1"/>
        <v>1811923</v>
      </c>
      <c r="H26" s="36">
        <f t="shared" si="1"/>
        <v>-10290114</v>
      </c>
      <c r="I26" s="36">
        <f t="shared" si="1"/>
        <v>0</v>
      </c>
      <c r="J26" s="36">
        <f t="shared" si="1"/>
        <v>-8478191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28000</v>
      </c>
      <c r="Q26" s="36">
        <f t="shared" si="1"/>
        <v>0</v>
      </c>
      <c r="R26" s="36">
        <f t="shared" si="1"/>
        <v>28000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-8450191</v>
      </c>
      <c r="X26" s="36">
        <f t="shared" si="1"/>
        <v>-10583405</v>
      </c>
      <c r="Y26" s="36">
        <f t="shared" si="1"/>
        <v>2133214</v>
      </c>
      <c r="Z26" s="37">
        <f>+IF(X26&lt;&gt;0,+(Y26/X26)*100,0)</f>
        <v>-20.156216264992221</v>
      </c>
      <c r="AA26" s="38">
        <f>SUM(AA16:AA25)</f>
        <v>-14120548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-12803610</v>
      </c>
      <c r="D27" s="29">
        <f>+D14+D26</f>
        <v>0</v>
      </c>
      <c r="E27" s="30">
        <f t="shared" si="2"/>
        <v>-16533308</v>
      </c>
      <c r="F27" s="31">
        <f t="shared" si="2"/>
        <v>-14277657</v>
      </c>
      <c r="G27" s="31">
        <f t="shared" si="2"/>
        <v>982140</v>
      </c>
      <c r="H27" s="31">
        <f t="shared" si="2"/>
        <v>-11951088</v>
      </c>
      <c r="I27" s="31">
        <f t="shared" si="2"/>
        <v>601653</v>
      </c>
      <c r="J27" s="31">
        <f t="shared" si="2"/>
        <v>-10367295</v>
      </c>
      <c r="K27" s="31">
        <f t="shared" si="2"/>
        <v>617215</v>
      </c>
      <c r="L27" s="31">
        <f t="shared" si="2"/>
        <v>695693</v>
      </c>
      <c r="M27" s="31">
        <f t="shared" si="2"/>
        <v>145805</v>
      </c>
      <c r="N27" s="31">
        <f t="shared" si="2"/>
        <v>1458713</v>
      </c>
      <c r="O27" s="31">
        <f t="shared" si="2"/>
        <v>1158938</v>
      </c>
      <c r="P27" s="31">
        <f t="shared" si="2"/>
        <v>718562</v>
      </c>
      <c r="Q27" s="31">
        <f t="shared" si="2"/>
        <v>802882</v>
      </c>
      <c r="R27" s="31">
        <f t="shared" si="2"/>
        <v>2680382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-6228200</v>
      </c>
      <c r="X27" s="31">
        <f t="shared" si="2"/>
        <v>-10570102</v>
      </c>
      <c r="Y27" s="31">
        <f t="shared" si="2"/>
        <v>4341902</v>
      </c>
      <c r="Z27" s="32">
        <f>+IF(X27&lt;&gt;0,+(Y27/X27)*100,0)</f>
        <v>-41.077200579521374</v>
      </c>
      <c r="AA27" s="33">
        <f>+AA14+AA26</f>
        <v>-14277657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5626320</v>
      </c>
      <c r="D33" s="18"/>
      <c r="E33" s="19">
        <v>-1</v>
      </c>
      <c r="F33" s="20">
        <v>120496</v>
      </c>
      <c r="G33" s="20">
        <v>1</v>
      </c>
      <c r="H33" s="20"/>
      <c r="I33" s="20">
        <v>-1</v>
      </c>
      <c r="J33" s="20"/>
      <c r="K33" s="20">
        <v>1</v>
      </c>
      <c r="L33" s="20"/>
      <c r="M33" s="20"/>
      <c r="N33" s="20">
        <v>1</v>
      </c>
      <c r="O33" s="20"/>
      <c r="P33" s="20"/>
      <c r="Q33" s="20"/>
      <c r="R33" s="20"/>
      <c r="S33" s="20"/>
      <c r="T33" s="20"/>
      <c r="U33" s="20"/>
      <c r="V33" s="20"/>
      <c r="W33" s="20">
        <v>1</v>
      </c>
      <c r="X33" s="20">
        <v>108079</v>
      </c>
      <c r="Y33" s="20">
        <v>-108078</v>
      </c>
      <c r="Z33" s="21">
        <v>-99.999074750876673</v>
      </c>
      <c r="AA33" s="22">
        <v>120496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862975</v>
      </c>
      <c r="F36" s="20">
        <v>1119578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839682</v>
      </c>
      <c r="Y36" s="20">
        <v>-839682</v>
      </c>
      <c r="Z36" s="21">
        <v>-100</v>
      </c>
      <c r="AA36" s="22">
        <v>1119578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5626320</v>
      </c>
      <c r="D38" s="29">
        <f t="shared" ref="D38:Y38" si="3">SUM(D30:D37)</f>
        <v>0</v>
      </c>
      <c r="E38" s="30">
        <f t="shared" si="3"/>
        <v>862974</v>
      </c>
      <c r="F38" s="31">
        <f t="shared" si="3"/>
        <v>1240074</v>
      </c>
      <c r="G38" s="31">
        <f t="shared" si="3"/>
        <v>1</v>
      </c>
      <c r="H38" s="31">
        <f t="shared" si="3"/>
        <v>0</v>
      </c>
      <c r="I38" s="31">
        <f t="shared" si="3"/>
        <v>-1</v>
      </c>
      <c r="J38" s="31">
        <f t="shared" si="3"/>
        <v>0</v>
      </c>
      <c r="K38" s="31">
        <f t="shared" si="3"/>
        <v>1</v>
      </c>
      <c r="L38" s="31">
        <f t="shared" si="3"/>
        <v>0</v>
      </c>
      <c r="M38" s="31">
        <f t="shared" si="3"/>
        <v>0</v>
      </c>
      <c r="N38" s="31">
        <f t="shared" si="3"/>
        <v>1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</v>
      </c>
      <c r="X38" s="31">
        <f t="shared" si="3"/>
        <v>947761</v>
      </c>
      <c r="Y38" s="31">
        <f t="shared" si="3"/>
        <v>-947760</v>
      </c>
      <c r="Z38" s="32">
        <f>+IF(X38&lt;&gt;0,+(Y38/X38)*100,0)</f>
        <v>-99.999894488167371</v>
      </c>
      <c r="AA38" s="33">
        <f>SUM(AA30:AA37)</f>
        <v>1240074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-250848</v>
      </c>
      <c r="D40" s="18"/>
      <c r="E40" s="19"/>
      <c r="F40" s="20"/>
      <c r="G40" s="20">
        <v>-250848</v>
      </c>
      <c r="H40" s="20"/>
      <c r="I40" s="20"/>
      <c r="J40" s="20">
        <v>-250848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-250848</v>
      </c>
      <c r="X40" s="20"/>
      <c r="Y40" s="20">
        <v>-250848</v>
      </c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-250848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-250848</v>
      </c>
      <c r="H44" s="36">
        <f t="shared" si="4"/>
        <v>0</v>
      </c>
      <c r="I44" s="36">
        <f t="shared" si="4"/>
        <v>0</v>
      </c>
      <c r="J44" s="36">
        <f t="shared" si="4"/>
        <v>-250848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-250848</v>
      </c>
      <c r="X44" s="36">
        <f t="shared" si="4"/>
        <v>0</v>
      </c>
      <c r="Y44" s="36">
        <f t="shared" si="4"/>
        <v>-250848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5375472</v>
      </c>
      <c r="D45" s="29">
        <f>+D38+D44</f>
        <v>0</v>
      </c>
      <c r="E45" s="30">
        <f t="shared" si="5"/>
        <v>862974</v>
      </c>
      <c r="F45" s="31">
        <f t="shared" si="5"/>
        <v>1240074</v>
      </c>
      <c r="G45" s="31">
        <f t="shared" si="5"/>
        <v>-250847</v>
      </c>
      <c r="H45" s="31">
        <f t="shared" si="5"/>
        <v>0</v>
      </c>
      <c r="I45" s="31">
        <f t="shared" si="5"/>
        <v>-1</v>
      </c>
      <c r="J45" s="31">
        <f t="shared" si="5"/>
        <v>-250848</v>
      </c>
      <c r="K45" s="31">
        <f t="shared" si="5"/>
        <v>1</v>
      </c>
      <c r="L45" s="31">
        <f t="shared" si="5"/>
        <v>0</v>
      </c>
      <c r="M45" s="31">
        <f t="shared" si="5"/>
        <v>0</v>
      </c>
      <c r="N45" s="31">
        <f t="shared" si="5"/>
        <v>1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-250847</v>
      </c>
      <c r="X45" s="31">
        <f t="shared" si="5"/>
        <v>947761</v>
      </c>
      <c r="Y45" s="31">
        <f t="shared" si="5"/>
        <v>-1198608</v>
      </c>
      <c r="Z45" s="32">
        <f>+IF(X45&lt;&gt;0,+(Y45/X45)*100,0)</f>
        <v>-126.46732667835035</v>
      </c>
      <c r="AA45" s="33">
        <f>+AA38+AA44</f>
        <v>1240074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-18179082</v>
      </c>
      <c r="D46" s="42">
        <f t="shared" si="6"/>
        <v>0</v>
      </c>
      <c r="E46" s="43">
        <f t="shared" si="6"/>
        <v>-17396282</v>
      </c>
      <c r="F46" s="44">
        <f t="shared" si="6"/>
        <v>-15517731</v>
      </c>
      <c r="G46" s="44">
        <f t="shared" si="6"/>
        <v>1232987</v>
      </c>
      <c r="H46" s="44">
        <f t="shared" si="6"/>
        <v>-11951088</v>
      </c>
      <c r="I46" s="44">
        <f t="shared" si="6"/>
        <v>601654</v>
      </c>
      <c r="J46" s="44">
        <f t="shared" si="6"/>
        <v>-10116447</v>
      </c>
      <c r="K46" s="44">
        <f t="shared" si="6"/>
        <v>617214</v>
      </c>
      <c r="L46" s="44">
        <f t="shared" si="6"/>
        <v>695693</v>
      </c>
      <c r="M46" s="44">
        <f t="shared" si="6"/>
        <v>145805</v>
      </c>
      <c r="N46" s="44">
        <f t="shared" si="6"/>
        <v>1458712</v>
      </c>
      <c r="O46" s="44">
        <f t="shared" si="6"/>
        <v>1158938</v>
      </c>
      <c r="P46" s="44">
        <f t="shared" si="6"/>
        <v>718562</v>
      </c>
      <c r="Q46" s="44">
        <f t="shared" si="6"/>
        <v>802882</v>
      </c>
      <c r="R46" s="44">
        <f t="shared" si="6"/>
        <v>2680382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-5977353</v>
      </c>
      <c r="X46" s="44">
        <f t="shared" si="6"/>
        <v>-11517863</v>
      </c>
      <c r="Y46" s="44">
        <f t="shared" si="6"/>
        <v>5540510</v>
      </c>
      <c r="Z46" s="45">
        <f>+IF(X46&lt;&gt;0,+(Y46/X46)*100,0)</f>
        <v>-48.103628251178193</v>
      </c>
      <c r="AA46" s="46">
        <f>+AA27-AA45</f>
        <v>-15517731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-8334571</v>
      </c>
      <c r="D18" s="18"/>
      <c r="E18" s="19"/>
      <c r="F18" s="20"/>
      <c r="G18" s="24">
        <v>3247968</v>
      </c>
      <c r="H18" s="24">
        <v>-11582539</v>
      </c>
      <c r="I18" s="24"/>
      <c r="J18" s="20">
        <v>-8334571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-8334571</v>
      </c>
      <c r="X18" s="20"/>
      <c r="Y18" s="24">
        <v>-8334571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-8334571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3247968</v>
      </c>
      <c r="H26" s="36">
        <f t="shared" si="1"/>
        <v>-11582539</v>
      </c>
      <c r="I26" s="36">
        <f t="shared" si="1"/>
        <v>0</v>
      </c>
      <c r="J26" s="36">
        <f t="shared" si="1"/>
        <v>-8334571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-8334571</v>
      </c>
      <c r="X26" s="36">
        <f t="shared" si="1"/>
        <v>0</v>
      </c>
      <c r="Y26" s="36">
        <f t="shared" si="1"/>
        <v>-8334571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-8334571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3247968</v>
      </c>
      <c r="H27" s="31">
        <f t="shared" si="2"/>
        <v>-11582539</v>
      </c>
      <c r="I27" s="31">
        <f t="shared" si="2"/>
        <v>0</v>
      </c>
      <c r="J27" s="31">
        <f t="shared" si="2"/>
        <v>-8334571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-8334571</v>
      </c>
      <c r="X27" s="31">
        <f t="shared" si="2"/>
        <v>0</v>
      </c>
      <c r="Y27" s="31">
        <f t="shared" si="2"/>
        <v>-8334571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-450</v>
      </c>
      <c r="Y34" s="20">
        <v>450</v>
      </c>
      <c r="Z34" s="21">
        <v>-100</v>
      </c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-450</v>
      </c>
      <c r="Y38" s="31">
        <f t="shared" si="3"/>
        <v>450</v>
      </c>
      <c r="Z38" s="32">
        <f>+IF(X38&lt;&gt;0,+(Y38/X38)*100,0)</f>
        <v>-100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-450</v>
      </c>
      <c r="Y45" s="31">
        <f t="shared" si="5"/>
        <v>450</v>
      </c>
      <c r="Z45" s="32">
        <f>+IF(X45&lt;&gt;0,+(Y45/X45)*100,0)</f>
        <v>-100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-8334571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3247968</v>
      </c>
      <c r="H46" s="44">
        <f t="shared" si="6"/>
        <v>-11582539</v>
      </c>
      <c r="I46" s="44">
        <f t="shared" si="6"/>
        <v>0</v>
      </c>
      <c r="J46" s="44">
        <f t="shared" si="6"/>
        <v>-8334571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-8334571</v>
      </c>
      <c r="X46" s="44">
        <f t="shared" si="6"/>
        <v>450</v>
      </c>
      <c r="Y46" s="44">
        <f t="shared" si="6"/>
        <v>-8335021</v>
      </c>
      <c r="Z46" s="45">
        <f>+IF(X46&lt;&gt;0,+(Y46/X46)*100,0)</f>
        <v>-1852226.8888888888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-101587957</v>
      </c>
      <c r="D48" s="18"/>
      <c r="E48" s="19">
        <v>121348538</v>
      </c>
      <c r="F48" s="20">
        <v>121348538</v>
      </c>
      <c r="G48" s="20">
        <v>10015194</v>
      </c>
      <c r="H48" s="20">
        <v>-115757221</v>
      </c>
      <c r="I48" s="20">
        <v>8822964</v>
      </c>
      <c r="J48" s="20">
        <v>-96919063</v>
      </c>
      <c r="K48" s="20">
        <v>8857966</v>
      </c>
      <c r="L48" s="20">
        <v>31490169</v>
      </c>
      <c r="M48" s="20">
        <v>8297529</v>
      </c>
      <c r="N48" s="20">
        <v>48645664</v>
      </c>
      <c r="O48" s="20">
        <v>4715747</v>
      </c>
      <c r="P48" s="20">
        <v>5354173</v>
      </c>
      <c r="Q48" s="20">
        <v>-52318928</v>
      </c>
      <c r="R48" s="20">
        <v>-42249008</v>
      </c>
      <c r="S48" s="20"/>
      <c r="T48" s="20"/>
      <c r="U48" s="20"/>
      <c r="V48" s="20"/>
      <c r="W48" s="20">
        <v>-90522407</v>
      </c>
      <c r="X48" s="20">
        <v>87370929</v>
      </c>
      <c r="Y48" s="20">
        <v>-177893336</v>
      </c>
      <c r="Z48" s="47">
        <v>-203.60700983275569</v>
      </c>
      <c r="AA48" s="22">
        <v>121348538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-101587957</v>
      </c>
      <c r="D51" s="50">
        <f t="shared" ref="D51:Y51" si="7">SUM(D48:D50)</f>
        <v>0</v>
      </c>
      <c r="E51" s="51">
        <f t="shared" si="7"/>
        <v>121348538</v>
      </c>
      <c r="F51" s="52">
        <f t="shared" si="7"/>
        <v>121348538</v>
      </c>
      <c r="G51" s="52">
        <f t="shared" si="7"/>
        <v>10015194</v>
      </c>
      <c r="H51" s="52">
        <f t="shared" si="7"/>
        <v>-115757221</v>
      </c>
      <c r="I51" s="52">
        <f t="shared" si="7"/>
        <v>8822964</v>
      </c>
      <c r="J51" s="52">
        <f t="shared" si="7"/>
        <v>-96919063</v>
      </c>
      <c r="K51" s="52">
        <f t="shared" si="7"/>
        <v>8857966</v>
      </c>
      <c r="L51" s="52">
        <f t="shared" si="7"/>
        <v>31490169</v>
      </c>
      <c r="M51" s="52">
        <f t="shared" si="7"/>
        <v>8297529</v>
      </c>
      <c r="N51" s="52">
        <f t="shared" si="7"/>
        <v>48645664</v>
      </c>
      <c r="O51" s="52">
        <f t="shared" si="7"/>
        <v>4715747</v>
      </c>
      <c r="P51" s="52">
        <f t="shared" si="7"/>
        <v>5354173</v>
      </c>
      <c r="Q51" s="52">
        <f t="shared" si="7"/>
        <v>-52318928</v>
      </c>
      <c r="R51" s="52">
        <f t="shared" si="7"/>
        <v>-42249008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-90522407</v>
      </c>
      <c r="X51" s="52">
        <f t="shared" si="7"/>
        <v>87370929</v>
      </c>
      <c r="Y51" s="52">
        <f t="shared" si="7"/>
        <v>-177893336</v>
      </c>
      <c r="Z51" s="53">
        <f>+IF(X51&lt;&gt;0,+(Y51/X51)*100,0)</f>
        <v>-203.60700983275569</v>
      </c>
      <c r="AA51" s="54">
        <f>SUM(AA48:AA50)</f>
        <v>121348538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-26263577</v>
      </c>
      <c r="D6" s="18"/>
      <c r="E6" s="19">
        <v>-17400667</v>
      </c>
      <c r="F6" s="20">
        <v>-41876554</v>
      </c>
      <c r="G6" s="20">
        <v>-26174847</v>
      </c>
      <c r="H6" s="20">
        <v>140492</v>
      </c>
      <c r="I6" s="20">
        <v>153470</v>
      </c>
      <c r="J6" s="20">
        <v>-25880885</v>
      </c>
      <c r="K6" s="20">
        <v>68539</v>
      </c>
      <c r="L6" s="20">
        <v>124069</v>
      </c>
      <c r="M6" s="20">
        <v>-1365914</v>
      </c>
      <c r="N6" s="20">
        <v>-1173306</v>
      </c>
      <c r="O6" s="20">
        <v>179294</v>
      </c>
      <c r="P6" s="20">
        <v>112281</v>
      </c>
      <c r="Q6" s="20">
        <v>42078</v>
      </c>
      <c r="R6" s="20">
        <v>333653</v>
      </c>
      <c r="S6" s="20"/>
      <c r="T6" s="20"/>
      <c r="U6" s="20"/>
      <c r="V6" s="20"/>
      <c r="W6" s="20">
        <v>-26720538</v>
      </c>
      <c r="X6" s="20">
        <v>-38599005</v>
      </c>
      <c r="Y6" s="20">
        <v>11878467</v>
      </c>
      <c r="Z6" s="21">
        <v>-30.77402383817925</v>
      </c>
      <c r="AA6" s="22">
        <v>-41876554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33941327</v>
      </c>
      <c r="D8" s="18"/>
      <c r="E8" s="19">
        <v>47536</v>
      </c>
      <c r="F8" s="20">
        <v>33988864</v>
      </c>
      <c r="G8" s="20">
        <v>34330581</v>
      </c>
      <c r="H8" s="20">
        <v>475818</v>
      </c>
      <c r="I8" s="20">
        <v>432838</v>
      </c>
      <c r="J8" s="20">
        <v>35239237</v>
      </c>
      <c r="K8" s="20">
        <v>451227</v>
      </c>
      <c r="L8" s="20">
        <v>501792</v>
      </c>
      <c r="M8" s="20">
        <v>433454</v>
      </c>
      <c r="N8" s="20">
        <v>1386473</v>
      </c>
      <c r="O8" s="20">
        <v>430872</v>
      </c>
      <c r="P8" s="20">
        <v>390186</v>
      </c>
      <c r="Q8" s="20">
        <v>469471</v>
      </c>
      <c r="R8" s="20">
        <v>1290529</v>
      </c>
      <c r="S8" s="20"/>
      <c r="T8" s="20"/>
      <c r="U8" s="20"/>
      <c r="V8" s="20"/>
      <c r="W8" s="20">
        <v>37916239</v>
      </c>
      <c r="X8" s="20">
        <v>33976986</v>
      </c>
      <c r="Y8" s="20">
        <v>3939253</v>
      </c>
      <c r="Z8" s="21">
        <v>11.593885932083559</v>
      </c>
      <c r="AA8" s="22">
        <v>33988864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-37575</v>
      </c>
      <c r="D12" s="18"/>
      <c r="E12" s="19"/>
      <c r="F12" s="20">
        <v>-37575</v>
      </c>
      <c r="G12" s="24">
        <v>-22128</v>
      </c>
      <c r="H12" s="24">
        <v>-15447</v>
      </c>
      <c r="I12" s="24">
        <v>3014</v>
      </c>
      <c r="J12" s="20">
        <v>-34561</v>
      </c>
      <c r="K12" s="24">
        <v>12460</v>
      </c>
      <c r="L12" s="24">
        <v>-9171</v>
      </c>
      <c r="M12" s="20">
        <v>38555</v>
      </c>
      <c r="N12" s="24">
        <v>41844</v>
      </c>
      <c r="O12" s="24">
        <v>-39749</v>
      </c>
      <c r="P12" s="24">
        <v>11103</v>
      </c>
      <c r="Q12" s="20">
        <v>-11266</v>
      </c>
      <c r="R12" s="24">
        <v>-39912</v>
      </c>
      <c r="S12" s="24"/>
      <c r="T12" s="20"/>
      <c r="U12" s="24"/>
      <c r="V12" s="24"/>
      <c r="W12" s="24">
        <v>-32629</v>
      </c>
      <c r="X12" s="20">
        <v>-37575</v>
      </c>
      <c r="Y12" s="24">
        <v>4946</v>
      </c>
      <c r="Z12" s="25">
        <v>-13.163007318695941</v>
      </c>
      <c r="AA12" s="26">
        <v>-37575</v>
      </c>
    </row>
    <row r="13" spans="1:27" x14ac:dyDescent="0.25">
      <c r="A13" s="23" t="s">
        <v>42</v>
      </c>
      <c r="B13" s="17" t="s">
        <v>33</v>
      </c>
      <c r="C13" s="18">
        <v>-49664</v>
      </c>
      <c r="D13" s="18"/>
      <c r="E13" s="19"/>
      <c r="F13" s="20">
        <v>-49664</v>
      </c>
      <c r="G13" s="20">
        <v>-49664</v>
      </c>
      <c r="H13" s="20"/>
      <c r="I13" s="20"/>
      <c r="J13" s="20">
        <v>-49664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-49664</v>
      </c>
      <c r="X13" s="20">
        <v>-49664</v>
      </c>
      <c r="Y13" s="20"/>
      <c r="Z13" s="21"/>
      <c r="AA13" s="22">
        <v>-49664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7590511</v>
      </c>
      <c r="D14" s="29">
        <f>SUM(D6:D13)</f>
        <v>0</v>
      </c>
      <c r="E14" s="30">
        <f t="shared" si="0"/>
        <v>-17353131</v>
      </c>
      <c r="F14" s="31">
        <f t="shared" si="0"/>
        <v>-7974929</v>
      </c>
      <c r="G14" s="31">
        <f t="shared" si="0"/>
        <v>8083942</v>
      </c>
      <c r="H14" s="31">
        <f t="shared" si="0"/>
        <v>600863</v>
      </c>
      <c r="I14" s="31">
        <f t="shared" si="0"/>
        <v>589322</v>
      </c>
      <c r="J14" s="31">
        <f t="shared" si="0"/>
        <v>9274127</v>
      </c>
      <c r="K14" s="31">
        <f t="shared" si="0"/>
        <v>532226</v>
      </c>
      <c r="L14" s="31">
        <f t="shared" si="0"/>
        <v>616690</v>
      </c>
      <c r="M14" s="31">
        <f t="shared" si="0"/>
        <v>-893905</v>
      </c>
      <c r="N14" s="31">
        <f t="shared" si="0"/>
        <v>255011</v>
      </c>
      <c r="O14" s="31">
        <f t="shared" si="0"/>
        <v>570417</v>
      </c>
      <c r="P14" s="31">
        <f t="shared" si="0"/>
        <v>513570</v>
      </c>
      <c r="Q14" s="31">
        <f t="shared" si="0"/>
        <v>500283</v>
      </c>
      <c r="R14" s="31">
        <f t="shared" si="0"/>
        <v>1584270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11113408</v>
      </c>
      <c r="X14" s="31">
        <f t="shared" si="0"/>
        <v>-4709258</v>
      </c>
      <c r="Y14" s="31">
        <f t="shared" si="0"/>
        <v>15822666</v>
      </c>
      <c r="Z14" s="32">
        <f>+IF(X14&lt;&gt;0,+(Y14/X14)*100,0)</f>
        <v>-335.99063801558549</v>
      </c>
      <c r="AA14" s="33">
        <f>SUM(AA6:AA13)</f>
        <v>-7974929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21594171</v>
      </c>
      <c r="D18" s="18"/>
      <c r="E18" s="19">
        <v>-2899932</v>
      </c>
      <c r="F18" s="20">
        <v>18194166</v>
      </c>
      <c r="G18" s="24">
        <v>15422950</v>
      </c>
      <c r="H18" s="24">
        <v>6171221</v>
      </c>
      <c r="I18" s="24"/>
      <c r="J18" s="20">
        <v>21594171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21594171</v>
      </c>
      <c r="X18" s="20">
        <v>19219193</v>
      </c>
      <c r="Y18" s="24">
        <v>2374978</v>
      </c>
      <c r="Z18" s="25">
        <v>12.357324264343461</v>
      </c>
      <c r="AA18" s="26">
        <v>18194166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21594171</v>
      </c>
      <c r="D26" s="29">
        <f t="shared" ref="D26:Y26" si="1">SUM(D16:D25)</f>
        <v>0</v>
      </c>
      <c r="E26" s="35">
        <f t="shared" si="1"/>
        <v>-2899932</v>
      </c>
      <c r="F26" s="36">
        <f t="shared" si="1"/>
        <v>18194166</v>
      </c>
      <c r="G26" s="36">
        <f t="shared" si="1"/>
        <v>15422950</v>
      </c>
      <c r="H26" s="36">
        <f t="shared" si="1"/>
        <v>6171221</v>
      </c>
      <c r="I26" s="36">
        <f t="shared" si="1"/>
        <v>0</v>
      </c>
      <c r="J26" s="36">
        <f t="shared" si="1"/>
        <v>21594171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21594171</v>
      </c>
      <c r="X26" s="36">
        <f t="shared" si="1"/>
        <v>19219193</v>
      </c>
      <c r="Y26" s="36">
        <f t="shared" si="1"/>
        <v>2374978</v>
      </c>
      <c r="Z26" s="37">
        <f>+IF(X26&lt;&gt;0,+(Y26/X26)*100,0)</f>
        <v>12.357324264343461</v>
      </c>
      <c r="AA26" s="38">
        <f>SUM(AA16:AA25)</f>
        <v>18194166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29184682</v>
      </c>
      <c r="D27" s="29">
        <f>+D14+D26</f>
        <v>0</v>
      </c>
      <c r="E27" s="30">
        <f t="shared" si="2"/>
        <v>-20253063</v>
      </c>
      <c r="F27" s="31">
        <f t="shared" si="2"/>
        <v>10219237</v>
      </c>
      <c r="G27" s="31">
        <f t="shared" si="2"/>
        <v>23506892</v>
      </c>
      <c r="H27" s="31">
        <f t="shared" si="2"/>
        <v>6772084</v>
      </c>
      <c r="I27" s="31">
        <f t="shared" si="2"/>
        <v>589322</v>
      </c>
      <c r="J27" s="31">
        <f t="shared" si="2"/>
        <v>30868298</v>
      </c>
      <c r="K27" s="31">
        <f t="shared" si="2"/>
        <v>532226</v>
      </c>
      <c r="L27" s="31">
        <f t="shared" si="2"/>
        <v>616690</v>
      </c>
      <c r="M27" s="31">
        <f t="shared" si="2"/>
        <v>-893905</v>
      </c>
      <c r="N27" s="31">
        <f t="shared" si="2"/>
        <v>255011</v>
      </c>
      <c r="O27" s="31">
        <f t="shared" si="2"/>
        <v>570417</v>
      </c>
      <c r="P27" s="31">
        <f t="shared" si="2"/>
        <v>513570</v>
      </c>
      <c r="Q27" s="31">
        <f t="shared" si="2"/>
        <v>500283</v>
      </c>
      <c r="R27" s="31">
        <f t="shared" si="2"/>
        <v>1584270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32707579</v>
      </c>
      <c r="X27" s="31">
        <f t="shared" si="2"/>
        <v>14509935</v>
      </c>
      <c r="Y27" s="31">
        <f t="shared" si="2"/>
        <v>18197644</v>
      </c>
      <c r="Z27" s="32">
        <f>+IF(X27&lt;&gt;0,+(Y27/X27)*100,0)</f>
        <v>125.41506216258034</v>
      </c>
      <c r="AA27" s="33">
        <f>+AA14+AA26</f>
        <v>10219237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5530806</v>
      </c>
      <c r="D33" s="18"/>
      <c r="E33" s="19">
        <v>-802666</v>
      </c>
      <c r="F33" s="20">
        <v>4728142</v>
      </c>
      <c r="G33" s="20">
        <v>3826934</v>
      </c>
      <c r="H33" s="20">
        <v>1894603</v>
      </c>
      <c r="I33" s="20">
        <v>44390</v>
      </c>
      <c r="J33" s="20">
        <v>5765927</v>
      </c>
      <c r="K33" s="20">
        <v>36385</v>
      </c>
      <c r="L33" s="20">
        <v>127696</v>
      </c>
      <c r="M33" s="20">
        <v>-1159865</v>
      </c>
      <c r="N33" s="20">
        <v>-995784</v>
      </c>
      <c r="O33" s="20">
        <v>118354</v>
      </c>
      <c r="P33" s="20">
        <v>44934</v>
      </c>
      <c r="Q33" s="20">
        <v>275418</v>
      </c>
      <c r="R33" s="20">
        <v>438706</v>
      </c>
      <c r="S33" s="20"/>
      <c r="T33" s="20"/>
      <c r="U33" s="20"/>
      <c r="V33" s="20"/>
      <c r="W33" s="20">
        <v>5208849</v>
      </c>
      <c r="X33" s="20">
        <v>4928807</v>
      </c>
      <c r="Y33" s="20">
        <v>280042</v>
      </c>
      <c r="Z33" s="21">
        <v>5.6817400234985866</v>
      </c>
      <c r="AA33" s="22">
        <v>4728142</v>
      </c>
    </row>
    <row r="34" spans="1:27" x14ac:dyDescent="0.25">
      <c r="A34" s="23" t="s">
        <v>62</v>
      </c>
      <c r="B34" s="17" t="s">
        <v>33</v>
      </c>
      <c r="C34" s="18">
        <v>-1802</v>
      </c>
      <c r="D34" s="18"/>
      <c r="E34" s="19"/>
      <c r="F34" s="20">
        <v>-1802</v>
      </c>
      <c r="G34" s="20">
        <v>-1802</v>
      </c>
      <c r="H34" s="20"/>
      <c r="I34" s="20"/>
      <c r="J34" s="20">
        <v>-1802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-1802</v>
      </c>
      <c r="X34" s="20">
        <v>-1802</v>
      </c>
      <c r="Y34" s="20"/>
      <c r="Z34" s="21"/>
      <c r="AA34" s="22">
        <v>-1802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384376</v>
      </c>
      <c r="D36" s="18"/>
      <c r="E36" s="19">
        <v>1994959</v>
      </c>
      <c r="F36" s="20">
        <v>2379335</v>
      </c>
      <c r="G36" s="20">
        <v>445425</v>
      </c>
      <c r="H36" s="20">
        <v>-39889</v>
      </c>
      <c r="I36" s="20">
        <v>9099</v>
      </c>
      <c r="J36" s="20">
        <v>414635</v>
      </c>
      <c r="K36" s="20">
        <v>-2976</v>
      </c>
      <c r="L36" s="20">
        <v>-3537</v>
      </c>
      <c r="M36" s="20">
        <v>-1094</v>
      </c>
      <c r="N36" s="20">
        <v>-7607</v>
      </c>
      <c r="O36" s="20">
        <v>7546</v>
      </c>
      <c r="P36" s="20">
        <v>5476</v>
      </c>
      <c r="Q36" s="20">
        <v>-12075</v>
      </c>
      <c r="R36" s="20">
        <v>947</v>
      </c>
      <c r="S36" s="20"/>
      <c r="T36" s="20"/>
      <c r="U36" s="20"/>
      <c r="V36" s="20"/>
      <c r="W36" s="20">
        <v>407975</v>
      </c>
      <c r="X36" s="20">
        <v>1880599</v>
      </c>
      <c r="Y36" s="20">
        <v>-1472624</v>
      </c>
      <c r="Z36" s="21">
        <v>-78.306114168942969</v>
      </c>
      <c r="AA36" s="22">
        <v>2379335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5913380</v>
      </c>
      <c r="D38" s="29">
        <f t="shared" ref="D38:Y38" si="3">SUM(D30:D37)</f>
        <v>0</v>
      </c>
      <c r="E38" s="30">
        <f t="shared" si="3"/>
        <v>1192293</v>
      </c>
      <c r="F38" s="31">
        <f t="shared" si="3"/>
        <v>7105675</v>
      </c>
      <c r="G38" s="31">
        <f t="shared" si="3"/>
        <v>4270557</v>
      </c>
      <c r="H38" s="31">
        <f t="shared" si="3"/>
        <v>1854714</v>
      </c>
      <c r="I38" s="31">
        <f t="shared" si="3"/>
        <v>53489</v>
      </c>
      <c r="J38" s="31">
        <f t="shared" si="3"/>
        <v>6178760</v>
      </c>
      <c r="K38" s="31">
        <f t="shared" si="3"/>
        <v>33409</v>
      </c>
      <c r="L38" s="31">
        <f t="shared" si="3"/>
        <v>124159</v>
      </c>
      <c r="M38" s="31">
        <f t="shared" si="3"/>
        <v>-1160959</v>
      </c>
      <c r="N38" s="31">
        <f t="shared" si="3"/>
        <v>-1003391</v>
      </c>
      <c r="O38" s="31">
        <f t="shared" si="3"/>
        <v>125900</v>
      </c>
      <c r="P38" s="31">
        <f t="shared" si="3"/>
        <v>50410</v>
      </c>
      <c r="Q38" s="31">
        <f t="shared" si="3"/>
        <v>263343</v>
      </c>
      <c r="R38" s="31">
        <f t="shared" si="3"/>
        <v>439653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5615022</v>
      </c>
      <c r="X38" s="31">
        <f t="shared" si="3"/>
        <v>6807604</v>
      </c>
      <c r="Y38" s="31">
        <f t="shared" si="3"/>
        <v>-1192582</v>
      </c>
      <c r="Z38" s="32">
        <f>+IF(X38&lt;&gt;0,+(Y38/X38)*100,0)</f>
        <v>-17.51838091639878</v>
      </c>
      <c r="AA38" s="33">
        <f>SUM(AA30:AA37)</f>
        <v>7105675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5913380</v>
      </c>
      <c r="D45" s="29">
        <f>+D38+D44</f>
        <v>0</v>
      </c>
      <c r="E45" s="30">
        <f t="shared" si="5"/>
        <v>1192293</v>
      </c>
      <c r="F45" s="31">
        <f t="shared" si="5"/>
        <v>7105675</v>
      </c>
      <c r="G45" s="31">
        <f t="shared" si="5"/>
        <v>4270557</v>
      </c>
      <c r="H45" s="31">
        <f t="shared" si="5"/>
        <v>1854714</v>
      </c>
      <c r="I45" s="31">
        <f t="shared" si="5"/>
        <v>53489</v>
      </c>
      <c r="J45" s="31">
        <f t="shared" si="5"/>
        <v>6178760</v>
      </c>
      <c r="K45" s="31">
        <f t="shared" si="5"/>
        <v>33409</v>
      </c>
      <c r="L45" s="31">
        <f t="shared" si="5"/>
        <v>124159</v>
      </c>
      <c r="M45" s="31">
        <f t="shared" si="5"/>
        <v>-1160959</v>
      </c>
      <c r="N45" s="31">
        <f t="shared" si="5"/>
        <v>-1003391</v>
      </c>
      <c r="O45" s="31">
        <f t="shared" si="5"/>
        <v>125900</v>
      </c>
      <c r="P45" s="31">
        <f t="shared" si="5"/>
        <v>50410</v>
      </c>
      <c r="Q45" s="31">
        <f t="shared" si="5"/>
        <v>263343</v>
      </c>
      <c r="R45" s="31">
        <f t="shared" si="5"/>
        <v>439653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5615022</v>
      </c>
      <c r="X45" s="31">
        <f t="shared" si="5"/>
        <v>6807604</v>
      </c>
      <c r="Y45" s="31">
        <f t="shared" si="5"/>
        <v>-1192582</v>
      </c>
      <c r="Z45" s="32">
        <f>+IF(X45&lt;&gt;0,+(Y45/X45)*100,0)</f>
        <v>-17.51838091639878</v>
      </c>
      <c r="AA45" s="33">
        <f>+AA38+AA44</f>
        <v>7105675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23271302</v>
      </c>
      <c r="D46" s="42">
        <f t="shared" si="6"/>
        <v>0</v>
      </c>
      <c r="E46" s="43">
        <f t="shared" si="6"/>
        <v>-21445356</v>
      </c>
      <c r="F46" s="44">
        <f t="shared" si="6"/>
        <v>3113562</v>
      </c>
      <c r="G46" s="44">
        <f t="shared" si="6"/>
        <v>19236335</v>
      </c>
      <c r="H46" s="44">
        <f t="shared" si="6"/>
        <v>4917370</v>
      </c>
      <c r="I46" s="44">
        <f t="shared" si="6"/>
        <v>535833</v>
      </c>
      <c r="J46" s="44">
        <f t="shared" si="6"/>
        <v>24689538</v>
      </c>
      <c r="K46" s="44">
        <f t="shared" si="6"/>
        <v>498817</v>
      </c>
      <c r="L46" s="44">
        <f t="shared" si="6"/>
        <v>492531</v>
      </c>
      <c r="M46" s="44">
        <f t="shared" si="6"/>
        <v>267054</v>
      </c>
      <c r="N46" s="44">
        <f t="shared" si="6"/>
        <v>1258402</v>
      </c>
      <c r="O46" s="44">
        <f t="shared" si="6"/>
        <v>444517</v>
      </c>
      <c r="P46" s="44">
        <f t="shared" si="6"/>
        <v>463160</v>
      </c>
      <c r="Q46" s="44">
        <f t="shared" si="6"/>
        <v>236940</v>
      </c>
      <c r="R46" s="44">
        <f t="shared" si="6"/>
        <v>1144617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27092557</v>
      </c>
      <c r="X46" s="44">
        <f t="shared" si="6"/>
        <v>7702331</v>
      </c>
      <c r="Y46" s="44">
        <f t="shared" si="6"/>
        <v>19390226</v>
      </c>
      <c r="Z46" s="45">
        <f>+IF(X46&lt;&gt;0,+(Y46/X46)*100,0)</f>
        <v>251.74490683404804</v>
      </c>
      <c r="AA46" s="46">
        <f>+AA27-AA45</f>
        <v>3113562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-55862592</v>
      </c>
      <c r="D48" s="18"/>
      <c r="E48" s="19">
        <v>-21445356</v>
      </c>
      <c r="F48" s="20">
        <v>-76020331</v>
      </c>
      <c r="G48" s="20">
        <v>-57656951</v>
      </c>
      <c r="H48" s="20">
        <v>-949476</v>
      </c>
      <c r="I48" s="20">
        <v>-122602</v>
      </c>
      <c r="J48" s="20">
        <v>-58729029</v>
      </c>
      <c r="K48" s="20">
        <v>-895386</v>
      </c>
      <c r="L48" s="20">
        <v>-1148492</v>
      </c>
      <c r="M48" s="20">
        <v>-940813</v>
      </c>
      <c r="N48" s="20">
        <v>-2984691</v>
      </c>
      <c r="O48" s="20">
        <v>-930923</v>
      </c>
      <c r="P48" s="20">
        <v>-950955</v>
      </c>
      <c r="Q48" s="20"/>
      <c r="R48" s="20">
        <v>-1881878</v>
      </c>
      <c r="S48" s="20"/>
      <c r="T48" s="20"/>
      <c r="U48" s="20"/>
      <c r="V48" s="20"/>
      <c r="W48" s="20">
        <v>-63595598</v>
      </c>
      <c r="X48" s="20">
        <v>-71431562</v>
      </c>
      <c r="Y48" s="20">
        <v>7835964</v>
      </c>
      <c r="Z48" s="47">
        <v>-10.969890312632391</v>
      </c>
      <c r="AA48" s="22">
        <v>-76020331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-55862592</v>
      </c>
      <c r="D51" s="50">
        <f t="shared" ref="D51:Y51" si="7">SUM(D48:D50)</f>
        <v>0</v>
      </c>
      <c r="E51" s="51">
        <f t="shared" si="7"/>
        <v>-21445356</v>
      </c>
      <c r="F51" s="52">
        <f t="shared" si="7"/>
        <v>-76020331</v>
      </c>
      <c r="G51" s="52">
        <f t="shared" si="7"/>
        <v>-57656951</v>
      </c>
      <c r="H51" s="52">
        <f t="shared" si="7"/>
        <v>-949476</v>
      </c>
      <c r="I51" s="52">
        <f t="shared" si="7"/>
        <v>-122602</v>
      </c>
      <c r="J51" s="52">
        <f t="shared" si="7"/>
        <v>-58729029</v>
      </c>
      <c r="K51" s="52">
        <f t="shared" si="7"/>
        <v>-895386</v>
      </c>
      <c r="L51" s="52">
        <f t="shared" si="7"/>
        <v>-1148492</v>
      </c>
      <c r="M51" s="52">
        <f t="shared" si="7"/>
        <v>-940813</v>
      </c>
      <c r="N51" s="52">
        <f t="shared" si="7"/>
        <v>-2984691</v>
      </c>
      <c r="O51" s="52">
        <f t="shared" si="7"/>
        <v>-930923</v>
      </c>
      <c r="P51" s="52">
        <f t="shared" si="7"/>
        <v>-950955</v>
      </c>
      <c r="Q51" s="52">
        <f t="shared" si="7"/>
        <v>0</v>
      </c>
      <c r="R51" s="52">
        <f t="shared" si="7"/>
        <v>-1881878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-63595598</v>
      </c>
      <c r="X51" s="52">
        <f t="shared" si="7"/>
        <v>-71431562</v>
      </c>
      <c r="Y51" s="52">
        <f t="shared" si="7"/>
        <v>7835964</v>
      </c>
      <c r="Z51" s="53">
        <f>+IF(X51&lt;&gt;0,+(Y51/X51)*100,0)</f>
        <v>-10.969890312632391</v>
      </c>
      <c r="AA51" s="54">
        <f>SUM(AA48:AA50)</f>
        <v>-76020331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1322606</v>
      </c>
      <c r="D8" s="18"/>
      <c r="E8" s="19">
        <v>2661141</v>
      </c>
      <c r="F8" s="20">
        <v>2222868</v>
      </c>
      <c r="G8" s="20">
        <v>837285</v>
      </c>
      <c r="H8" s="20">
        <v>1110706</v>
      </c>
      <c r="I8" s="20">
        <v>788144</v>
      </c>
      <c r="J8" s="20">
        <v>2736135</v>
      </c>
      <c r="K8" s="20">
        <v>1031497</v>
      </c>
      <c r="L8" s="20">
        <v>956156</v>
      </c>
      <c r="M8" s="20">
        <v>1117389</v>
      </c>
      <c r="N8" s="20">
        <v>3105042</v>
      </c>
      <c r="O8" s="20">
        <v>1115034</v>
      </c>
      <c r="P8" s="20">
        <v>-224005</v>
      </c>
      <c r="Q8" s="20">
        <v>841303</v>
      </c>
      <c r="R8" s="20">
        <v>1732332</v>
      </c>
      <c r="S8" s="20"/>
      <c r="T8" s="20"/>
      <c r="U8" s="20"/>
      <c r="V8" s="20"/>
      <c r="W8" s="20">
        <v>7573509</v>
      </c>
      <c r="X8" s="20">
        <v>6508956</v>
      </c>
      <c r="Y8" s="20">
        <v>1064553</v>
      </c>
      <c r="Z8" s="21">
        <v>16.355203507290568</v>
      </c>
      <c r="AA8" s="22">
        <v>2222868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1322606</v>
      </c>
      <c r="D14" s="29">
        <f>SUM(D6:D13)</f>
        <v>0</v>
      </c>
      <c r="E14" s="30">
        <f t="shared" si="0"/>
        <v>2661141</v>
      </c>
      <c r="F14" s="31">
        <f t="shared" si="0"/>
        <v>2222868</v>
      </c>
      <c r="G14" s="31">
        <f t="shared" si="0"/>
        <v>837285</v>
      </c>
      <c r="H14" s="31">
        <f t="shared" si="0"/>
        <v>1110706</v>
      </c>
      <c r="I14" s="31">
        <f t="shared" si="0"/>
        <v>788144</v>
      </c>
      <c r="J14" s="31">
        <f t="shared" si="0"/>
        <v>2736135</v>
      </c>
      <c r="K14" s="31">
        <f t="shared" si="0"/>
        <v>1031497</v>
      </c>
      <c r="L14" s="31">
        <f t="shared" si="0"/>
        <v>956156</v>
      </c>
      <c r="M14" s="31">
        <f t="shared" si="0"/>
        <v>1117389</v>
      </c>
      <c r="N14" s="31">
        <f t="shared" si="0"/>
        <v>3105042</v>
      </c>
      <c r="O14" s="31">
        <f t="shared" si="0"/>
        <v>1115034</v>
      </c>
      <c r="P14" s="31">
        <f t="shared" si="0"/>
        <v>-224005</v>
      </c>
      <c r="Q14" s="31">
        <f t="shared" si="0"/>
        <v>841303</v>
      </c>
      <c r="R14" s="31">
        <f t="shared" si="0"/>
        <v>1732332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7573509</v>
      </c>
      <c r="X14" s="31">
        <f t="shared" si="0"/>
        <v>6508956</v>
      </c>
      <c r="Y14" s="31">
        <f t="shared" si="0"/>
        <v>1064553</v>
      </c>
      <c r="Z14" s="32">
        <f>+IF(X14&lt;&gt;0,+(Y14/X14)*100,0)</f>
        <v>16.355203507290568</v>
      </c>
      <c r="AA14" s="33">
        <f>SUM(AA6:AA13)</f>
        <v>2222868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63826583</v>
      </c>
      <c r="D18" s="18"/>
      <c r="E18" s="19">
        <v>60252709</v>
      </c>
      <c r="F18" s="20">
        <v>62857233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63028356</v>
      </c>
      <c r="Y18" s="24">
        <v>-63028356</v>
      </c>
      <c r="Z18" s="25">
        <v>-100</v>
      </c>
      <c r="AA18" s="26">
        <v>62857233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63826583</v>
      </c>
      <c r="D26" s="29">
        <f t="shared" ref="D26:Y26" si="1">SUM(D16:D25)</f>
        <v>0</v>
      </c>
      <c r="E26" s="35">
        <f t="shared" si="1"/>
        <v>60252709</v>
      </c>
      <c r="F26" s="36">
        <f t="shared" si="1"/>
        <v>62857233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63028356</v>
      </c>
      <c r="Y26" s="36">
        <f t="shared" si="1"/>
        <v>-63028356</v>
      </c>
      <c r="Z26" s="37">
        <f>+IF(X26&lt;&gt;0,+(Y26/X26)*100,0)</f>
        <v>-100</v>
      </c>
      <c r="AA26" s="38">
        <f>SUM(AA16:AA25)</f>
        <v>62857233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65149189</v>
      </c>
      <c r="D27" s="29">
        <f>+D14+D26</f>
        <v>0</v>
      </c>
      <c r="E27" s="30">
        <f t="shared" si="2"/>
        <v>62913850</v>
      </c>
      <c r="F27" s="31">
        <f t="shared" si="2"/>
        <v>65080101</v>
      </c>
      <c r="G27" s="31">
        <f t="shared" si="2"/>
        <v>837285</v>
      </c>
      <c r="H27" s="31">
        <f t="shared" si="2"/>
        <v>1110706</v>
      </c>
      <c r="I27" s="31">
        <f t="shared" si="2"/>
        <v>788144</v>
      </c>
      <c r="J27" s="31">
        <f t="shared" si="2"/>
        <v>2736135</v>
      </c>
      <c r="K27" s="31">
        <f t="shared" si="2"/>
        <v>1031497</v>
      </c>
      <c r="L27" s="31">
        <f t="shared" si="2"/>
        <v>956156</v>
      </c>
      <c r="M27" s="31">
        <f t="shared" si="2"/>
        <v>1117389</v>
      </c>
      <c r="N27" s="31">
        <f t="shared" si="2"/>
        <v>3105042</v>
      </c>
      <c r="O27" s="31">
        <f t="shared" si="2"/>
        <v>1115034</v>
      </c>
      <c r="P27" s="31">
        <f t="shared" si="2"/>
        <v>-224005</v>
      </c>
      <c r="Q27" s="31">
        <f t="shared" si="2"/>
        <v>841303</v>
      </c>
      <c r="R27" s="31">
        <f t="shared" si="2"/>
        <v>1732332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7573509</v>
      </c>
      <c r="X27" s="31">
        <f t="shared" si="2"/>
        <v>69537312</v>
      </c>
      <c r="Y27" s="31">
        <f t="shared" si="2"/>
        <v>-61963803</v>
      </c>
      <c r="Z27" s="32">
        <f>+IF(X27&lt;&gt;0,+(Y27/X27)*100,0)</f>
        <v>-89.108711881184021</v>
      </c>
      <c r="AA27" s="33">
        <f>+AA14+AA26</f>
        <v>65080101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6587698</v>
      </c>
      <c r="D33" s="18"/>
      <c r="E33" s="19"/>
      <c r="F33" s="20"/>
      <c r="G33" s="20">
        <v>558145</v>
      </c>
      <c r="H33" s="20">
        <v>557499</v>
      </c>
      <c r="I33" s="20">
        <v>-42599</v>
      </c>
      <c r="J33" s="20">
        <v>1073045</v>
      </c>
      <c r="K33" s="20">
        <v>549291</v>
      </c>
      <c r="L33" s="20">
        <v>639698</v>
      </c>
      <c r="M33" s="20">
        <v>545716</v>
      </c>
      <c r="N33" s="20">
        <v>1734705</v>
      </c>
      <c r="O33" s="20">
        <v>598508</v>
      </c>
      <c r="P33" s="20">
        <v>554290</v>
      </c>
      <c r="Q33" s="20">
        <v>556089</v>
      </c>
      <c r="R33" s="20">
        <v>1708887</v>
      </c>
      <c r="S33" s="20"/>
      <c r="T33" s="20"/>
      <c r="U33" s="20"/>
      <c r="V33" s="20"/>
      <c r="W33" s="20">
        <v>4516637</v>
      </c>
      <c r="X33" s="20"/>
      <c r="Y33" s="20">
        <v>4516637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>
        <v>-1179225</v>
      </c>
      <c r="D35" s="18"/>
      <c r="E35" s="19"/>
      <c r="F35" s="20"/>
      <c r="G35" s="20">
        <v>-62061</v>
      </c>
      <c r="H35" s="20"/>
      <c r="I35" s="20">
        <v>-19946</v>
      </c>
      <c r="J35" s="20">
        <v>-82007</v>
      </c>
      <c r="K35" s="20"/>
      <c r="L35" s="20">
        <v>-831000</v>
      </c>
      <c r="M35" s="20">
        <v>-62963</v>
      </c>
      <c r="N35" s="20">
        <v>-893963</v>
      </c>
      <c r="O35" s="20">
        <v>-210840</v>
      </c>
      <c r="P35" s="20">
        <v>-35135</v>
      </c>
      <c r="Q35" s="20"/>
      <c r="R35" s="20">
        <v>-245975</v>
      </c>
      <c r="S35" s="20"/>
      <c r="T35" s="20"/>
      <c r="U35" s="20"/>
      <c r="V35" s="20"/>
      <c r="W35" s="20">
        <v>-1221945</v>
      </c>
      <c r="X35" s="20"/>
      <c r="Y35" s="20">
        <v>-1221945</v>
      </c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5408473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496084</v>
      </c>
      <c r="H38" s="31">
        <f t="shared" si="3"/>
        <v>557499</v>
      </c>
      <c r="I38" s="31">
        <f t="shared" si="3"/>
        <v>-62545</v>
      </c>
      <c r="J38" s="31">
        <f t="shared" si="3"/>
        <v>991038</v>
      </c>
      <c r="K38" s="31">
        <f t="shared" si="3"/>
        <v>549291</v>
      </c>
      <c r="L38" s="31">
        <f t="shared" si="3"/>
        <v>-191302</v>
      </c>
      <c r="M38" s="31">
        <f t="shared" si="3"/>
        <v>482753</v>
      </c>
      <c r="N38" s="31">
        <f t="shared" si="3"/>
        <v>840742</v>
      </c>
      <c r="O38" s="31">
        <f t="shared" si="3"/>
        <v>387668</v>
      </c>
      <c r="P38" s="31">
        <f t="shared" si="3"/>
        <v>519155</v>
      </c>
      <c r="Q38" s="31">
        <f t="shared" si="3"/>
        <v>556089</v>
      </c>
      <c r="R38" s="31">
        <f t="shared" si="3"/>
        <v>1462912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3294692</v>
      </c>
      <c r="X38" s="31">
        <f t="shared" si="3"/>
        <v>0</v>
      </c>
      <c r="Y38" s="31">
        <f t="shared" si="3"/>
        <v>3294692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31813015</v>
      </c>
      <c r="D41" s="18"/>
      <c r="E41" s="19">
        <v>32819923</v>
      </c>
      <c r="F41" s="20">
        <v>34651055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31813015</v>
      </c>
      <c r="Y41" s="20">
        <v>-31813015</v>
      </c>
      <c r="Z41" s="21">
        <v>-100</v>
      </c>
      <c r="AA41" s="22">
        <v>34651055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-42158</v>
      </c>
      <c r="D43" s="18"/>
      <c r="E43" s="19"/>
      <c r="F43" s="20"/>
      <c r="G43" s="20">
        <v>-4466</v>
      </c>
      <c r="H43" s="20"/>
      <c r="I43" s="20"/>
      <c r="J43" s="20">
        <v>-4466</v>
      </c>
      <c r="K43" s="20">
        <v>-9719</v>
      </c>
      <c r="L43" s="20"/>
      <c r="M43" s="20">
        <v>-7444</v>
      </c>
      <c r="N43" s="20">
        <v>-17163</v>
      </c>
      <c r="O43" s="20"/>
      <c r="P43" s="20"/>
      <c r="Q43" s="20"/>
      <c r="R43" s="20"/>
      <c r="S43" s="20"/>
      <c r="T43" s="20"/>
      <c r="U43" s="20"/>
      <c r="V43" s="20"/>
      <c r="W43" s="20">
        <v>-21629</v>
      </c>
      <c r="X43" s="20"/>
      <c r="Y43" s="20">
        <v>-21629</v>
      </c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31770857</v>
      </c>
      <c r="D44" s="29">
        <f t="shared" ref="D44:Y44" si="4">SUM(D40:D43)</f>
        <v>0</v>
      </c>
      <c r="E44" s="35">
        <f t="shared" si="4"/>
        <v>32819923</v>
      </c>
      <c r="F44" s="36">
        <f t="shared" si="4"/>
        <v>34651055</v>
      </c>
      <c r="G44" s="36">
        <f t="shared" si="4"/>
        <v>-4466</v>
      </c>
      <c r="H44" s="36">
        <f t="shared" si="4"/>
        <v>0</v>
      </c>
      <c r="I44" s="36">
        <f t="shared" si="4"/>
        <v>0</v>
      </c>
      <c r="J44" s="36">
        <f t="shared" si="4"/>
        <v>-4466</v>
      </c>
      <c r="K44" s="36">
        <f t="shared" si="4"/>
        <v>-9719</v>
      </c>
      <c r="L44" s="36">
        <f t="shared" si="4"/>
        <v>0</v>
      </c>
      <c r="M44" s="36">
        <f t="shared" si="4"/>
        <v>-7444</v>
      </c>
      <c r="N44" s="36">
        <f t="shared" si="4"/>
        <v>-17163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-21629</v>
      </c>
      <c r="X44" s="36">
        <f t="shared" si="4"/>
        <v>31813015</v>
      </c>
      <c r="Y44" s="36">
        <f t="shared" si="4"/>
        <v>-31834644</v>
      </c>
      <c r="Z44" s="37">
        <f>+IF(X44&lt;&gt;0,+(Y44/X44)*100,0)</f>
        <v>-100.06798789740614</v>
      </c>
      <c r="AA44" s="38">
        <f>SUM(AA40:AA43)</f>
        <v>34651055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37179330</v>
      </c>
      <c r="D45" s="29">
        <f>+D38+D44</f>
        <v>0</v>
      </c>
      <c r="E45" s="30">
        <f t="shared" si="5"/>
        <v>32819923</v>
      </c>
      <c r="F45" s="31">
        <f t="shared" si="5"/>
        <v>34651055</v>
      </c>
      <c r="G45" s="31">
        <f t="shared" si="5"/>
        <v>491618</v>
      </c>
      <c r="H45" s="31">
        <f t="shared" si="5"/>
        <v>557499</v>
      </c>
      <c r="I45" s="31">
        <f t="shared" si="5"/>
        <v>-62545</v>
      </c>
      <c r="J45" s="31">
        <f t="shared" si="5"/>
        <v>986572</v>
      </c>
      <c r="K45" s="31">
        <f t="shared" si="5"/>
        <v>539572</v>
      </c>
      <c r="L45" s="31">
        <f t="shared" si="5"/>
        <v>-191302</v>
      </c>
      <c r="M45" s="31">
        <f t="shared" si="5"/>
        <v>475309</v>
      </c>
      <c r="N45" s="31">
        <f t="shared" si="5"/>
        <v>823579</v>
      </c>
      <c r="O45" s="31">
        <f t="shared" si="5"/>
        <v>387668</v>
      </c>
      <c r="P45" s="31">
        <f t="shared" si="5"/>
        <v>519155</v>
      </c>
      <c r="Q45" s="31">
        <f t="shared" si="5"/>
        <v>556089</v>
      </c>
      <c r="R45" s="31">
        <f t="shared" si="5"/>
        <v>1462912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3273063</v>
      </c>
      <c r="X45" s="31">
        <f t="shared" si="5"/>
        <v>31813015</v>
      </c>
      <c r="Y45" s="31">
        <f t="shared" si="5"/>
        <v>-28539952</v>
      </c>
      <c r="Z45" s="32">
        <f>+IF(X45&lt;&gt;0,+(Y45/X45)*100,0)</f>
        <v>-89.711559875730103</v>
      </c>
      <c r="AA45" s="33">
        <f>+AA38+AA44</f>
        <v>34651055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27969859</v>
      </c>
      <c r="D46" s="42">
        <f t="shared" si="6"/>
        <v>0</v>
      </c>
      <c r="E46" s="43">
        <f t="shared" si="6"/>
        <v>30093927</v>
      </c>
      <c r="F46" s="44">
        <f t="shared" si="6"/>
        <v>30429046</v>
      </c>
      <c r="G46" s="44">
        <f t="shared" si="6"/>
        <v>345667</v>
      </c>
      <c r="H46" s="44">
        <f t="shared" si="6"/>
        <v>553207</v>
      </c>
      <c r="I46" s="44">
        <f t="shared" si="6"/>
        <v>850689</v>
      </c>
      <c r="J46" s="44">
        <f t="shared" si="6"/>
        <v>1749563</v>
      </c>
      <c r="K46" s="44">
        <f t="shared" si="6"/>
        <v>491925</v>
      </c>
      <c r="L46" s="44">
        <f t="shared" si="6"/>
        <v>1147458</v>
      </c>
      <c r="M46" s="44">
        <f t="shared" si="6"/>
        <v>642080</v>
      </c>
      <c r="N46" s="44">
        <f t="shared" si="6"/>
        <v>2281463</v>
      </c>
      <c r="O46" s="44">
        <f t="shared" si="6"/>
        <v>727366</v>
      </c>
      <c r="P46" s="44">
        <f t="shared" si="6"/>
        <v>-743160</v>
      </c>
      <c r="Q46" s="44">
        <f t="shared" si="6"/>
        <v>285214</v>
      </c>
      <c r="R46" s="44">
        <f t="shared" si="6"/>
        <v>269420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4300446</v>
      </c>
      <c r="X46" s="44">
        <f t="shared" si="6"/>
        <v>37724297</v>
      </c>
      <c r="Y46" s="44">
        <f t="shared" si="6"/>
        <v>-33423851</v>
      </c>
      <c r="Z46" s="45">
        <f>+IF(X46&lt;&gt;0,+(Y46/X46)*100,0)</f>
        <v>-88.600328324209727</v>
      </c>
      <c r="AA46" s="46">
        <f>+AA27-AA45</f>
        <v>30429046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816565</v>
      </c>
      <c r="D6" s="18"/>
      <c r="E6" s="19">
        <v>39278234</v>
      </c>
      <c r="F6" s="20">
        <v>37727340</v>
      </c>
      <c r="G6" s="20">
        <v>8047737</v>
      </c>
      <c r="H6" s="20">
        <v>1071004</v>
      </c>
      <c r="I6" s="20">
        <v>7853955</v>
      </c>
      <c r="J6" s="20">
        <v>16972696</v>
      </c>
      <c r="K6" s="20">
        <v>866617</v>
      </c>
      <c r="L6" s="20">
        <v>950710</v>
      </c>
      <c r="M6" s="20">
        <v>5779738</v>
      </c>
      <c r="N6" s="20">
        <v>7597065</v>
      </c>
      <c r="O6" s="20">
        <v>973772</v>
      </c>
      <c r="P6" s="20">
        <v>320399</v>
      </c>
      <c r="Q6" s="20">
        <v>5149481</v>
      </c>
      <c r="R6" s="20">
        <v>6443652</v>
      </c>
      <c r="S6" s="20"/>
      <c r="T6" s="20"/>
      <c r="U6" s="20"/>
      <c r="V6" s="20"/>
      <c r="W6" s="20">
        <v>31013413</v>
      </c>
      <c r="X6" s="20">
        <v>28295514</v>
      </c>
      <c r="Y6" s="20">
        <v>2717899</v>
      </c>
      <c r="Z6" s="21">
        <v>9.6054060018135736</v>
      </c>
      <c r="AA6" s="22">
        <v>37727340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-4219747</v>
      </c>
      <c r="D8" s="18"/>
      <c r="E8" s="19">
        <v>1717993</v>
      </c>
      <c r="F8" s="20">
        <v>1929821</v>
      </c>
      <c r="G8" s="20">
        <v>-701204</v>
      </c>
      <c r="H8" s="20">
        <v>-701204</v>
      </c>
      <c r="I8" s="20">
        <v>-701204</v>
      </c>
      <c r="J8" s="20">
        <v>-2103612</v>
      </c>
      <c r="K8" s="20">
        <v>-702828</v>
      </c>
      <c r="L8" s="20">
        <v>-701701</v>
      </c>
      <c r="M8" s="20">
        <v>-701701</v>
      </c>
      <c r="N8" s="20">
        <v>-2106230</v>
      </c>
      <c r="O8" s="20">
        <v>-701933</v>
      </c>
      <c r="P8" s="20">
        <v>-702165</v>
      </c>
      <c r="Q8" s="20">
        <v>-699381</v>
      </c>
      <c r="R8" s="20">
        <v>-2103479</v>
      </c>
      <c r="S8" s="20"/>
      <c r="T8" s="20"/>
      <c r="U8" s="20"/>
      <c r="V8" s="20"/>
      <c r="W8" s="20">
        <v>-6313321</v>
      </c>
      <c r="X8" s="20">
        <v>1447371</v>
      </c>
      <c r="Y8" s="20">
        <v>-7760692</v>
      </c>
      <c r="Z8" s="21">
        <v>-536.19231005733843</v>
      </c>
      <c r="AA8" s="22">
        <v>1929821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128356</v>
      </c>
      <c r="F12" s="20">
        <v>185356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139014</v>
      </c>
      <c r="Y12" s="24">
        <v>-139014</v>
      </c>
      <c r="Z12" s="25">
        <v>-100</v>
      </c>
      <c r="AA12" s="26">
        <v>185356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>
        <v>151152</v>
      </c>
      <c r="H13" s="20">
        <v>58574</v>
      </c>
      <c r="I13" s="20">
        <v>952554</v>
      </c>
      <c r="J13" s="20">
        <v>1162280</v>
      </c>
      <c r="K13" s="20"/>
      <c r="L13" s="20">
        <v>16348</v>
      </c>
      <c r="M13" s="20">
        <v>22837</v>
      </c>
      <c r="N13" s="20">
        <v>39185</v>
      </c>
      <c r="O13" s="20">
        <v>22544</v>
      </c>
      <c r="P13" s="20">
        <v>241174</v>
      </c>
      <c r="Q13" s="20">
        <v>458003</v>
      </c>
      <c r="R13" s="20">
        <v>721721</v>
      </c>
      <c r="S13" s="20"/>
      <c r="T13" s="20"/>
      <c r="U13" s="20"/>
      <c r="V13" s="20"/>
      <c r="W13" s="20">
        <v>1923186</v>
      </c>
      <c r="X13" s="20"/>
      <c r="Y13" s="20">
        <v>1923186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-3403182</v>
      </c>
      <c r="D14" s="29">
        <f>SUM(D6:D13)</f>
        <v>0</v>
      </c>
      <c r="E14" s="30">
        <f t="shared" si="0"/>
        <v>41124583</v>
      </c>
      <c r="F14" s="31">
        <f t="shared" si="0"/>
        <v>39842517</v>
      </c>
      <c r="G14" s="31">
        <f t="shared" si="0"/>
        <v>7497685</v>
      </c>
      <c r="H14" s="31">
        <f t="shared" si="0"/>
        <v>428374</v>
      </c>
      <c r="I14" s="31">
        <f t="shared" si="0"/>
        <v>8105305</v>
      </c>
      <c r="J14" s="31">
        <f t="shared" si="0"/>
        <v>16031364</v>
      </c>
      <c r="K14" s="31">
        <f t="shared" si="0"/>
        <v>163789</v>
      </c>
      <c r="L14" s="31">
        <f t="shared" si="0"/>
        <v>265357</v>
      </c>
      <c r="M14" s="31">
        <f t="shared" si="0"/>
        <v>5100874</v>
      </c>
      <c r="N14" s="31">
        <f t="shared" si="0"/>
        <v>5530020</v>
      </c>
      <c r="O14" s="31">
        <f t="shared" si="0"/>
        <v>294383</v>
      </c>
      <c r="P14" s="31">
        <f t="shared" si="0"/>
        <v>-140592</v>
      </c>
      <c r="Q14" s="31">
        <f t="shared" si="0"/>
        <v>4908103</v>
      </c>
      <c r="R14" s="31">
        <f t="shared" si="0"/>
        <v>5061894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26623278</v>
      </c>
      <c r="X14" s="31">
        <f t="shared" si="0"/>
        <v>29881899</v>
      </c>
      <c r="Y14" s="31">
        <f t="shared" si="0"/>
        <v>-3258621</v>
      </c>
      <c r="Z14" s="32">
        <f>+IF(X14&lt;&gt;0,+(Y14/X14)*100,0)</f>
        <v>-10.904999712367678</v>
      </c>
      <c r="AA14" s="33">
        <f>SUM(AA6:AA13)</f>
        <v>39842517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375403</v>
      </c>
      <c r="F18" s="20">
        <v>375403</v>
      </c>
      <c r="G18" s="24">
        <v>-510006</v>
      </c>
      <c r="H18" s="24">
        <v>-505949</v>
      </c>
      <c r="I18" s="24">
        <v>-489628</v>
      </c>
      <c r="J18" s="20">
        <v>-1505583</v>
      </c>
      <c r="K18" s="24">
        <v>-505949</v>
      </c>
      <c r="L18" s="24">
        <v>-489628</v>
      </c>
      <c r="M18" s="20">
        <v>-505949</v>
      </c>
      <c r="N18" s="24">
        <v>-1501526</v>
      </c>
      <c r="O18" s="24">
        <v>20122</v>
      </c>
      <c r="P18" s="24">
        <v>-456986</v>
      </c>
      <c r="Q18" s="20">
        <v>-505949</v>
      </c>
      <c r="R18" s="24">
        <v>-942813</v>
      </c>
      <c r="S18" s="24"/>
      <c r="T18" s="20"/>
      <c r="U18" s="24"/>
      <c r="V18" s="24"/>
      <c r="W18" s="24">
        <v>-3949922</v>
      </c>
      <c r="X18" s="20">
        <v>281547</v>
      </c>
      <c r="Y18" s="24">
        <v>-4231469</v>
      </c>
      <c r="Z18" s="25">
        <v>-1502.9352115277379</v>
      </c>
      <c r="AA18" s="26">
        <v>375403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375403</v>
      </c>
      <c r="F26" s="36">
        <f t="shared" si="1"/>
        <v>375403</v>
      </c>
      <c r="G26" s="36">
        <f t="shared" si="1"/>
        <v>-510006</v>
      </c>
      <c r="H26" s="36">
        <f t="shared" si="1"/>
        <v>-505949</v>
      </c>
      <c r="I26" s="36">
        <f t="shared" si="1"/>
        <v>-489628</v>
      </c>
      <c r="J26" s="36">
        <f t="shared" si="1"/>
        <v>-1505583</v>
      </c>
      <c r="K26" s="36">
        <f t="shared" si="1"/>
        <v>-505949</v>
      </c>
      <c r="L26" s="36">
        <f t="shared" si="1"/>
        <v>-489628</v>
      </c>
      <c r="M26" s="36">
        <f t="shared" si="1"/>
        <v>-505949</v>
      </c>
      <c r="N26" s="36">
        <f t="shared" si="1"/>
        <v>-1501526</v>
      </c>
      <c r="O26" s="36">
        <f t="shared" si="1"/>
        <v>20122</v>
      </c>
      <c r="P26" s="36">
        <f t="shared" si="1"/>
        <v>-456986</v>
      </c>
      <c r="Q26" s="36">
        <f t="shared" si="1"/>
        <v>-505949</v>
      </c>
      <c r="R26" s="36">
        <f t="shared" si="1"/>
        <v>-942813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-3949922</v>
      </c>
      <c r="X26" s="36">
        <f t="shared" si="1"/>
        <v>281547</v>
      </c>
      <c r="Y26" s="36">
        <f t="shared" si="1"/>
        <v>-4231469</v>
      </c>
      <c r="Z26" s="37">
        <f>+IF(X26&lt;&gt;0,+(Y26/X26)*100,0)</f>
        <v>-1502.9352115277379</v>
      </c>
      <c r="AA26" s="38">
        <f>SUM(AA16:AA25)</f>
        <v>375403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-3403182</v>
      </c>
      <c r="D27" s="29">
        <f>+D14+D26</f>
        <v>0</v>
      </c>
      <c r="E27" s="30">
        <f t="shared" si="2"/>
        <v>41499986</v>
      </c>
      <c r="F27" s="31">
        <f t="shared" si="2"/>
        <v>40217920</v>
      </c>
      <c r="G27" s="31">
        <f t="shared" si="2"/>
        <v>6987679</v>
      </c>
      <c r="H27" s="31">
        <f t="shared" si="2"/>
        <v>-77575</v>
      </c>
      <c r="I27" s="31">
        <f t="shared" si="2"/>
        <v>7615677</v>
      </c>
      <c r="J27" s="31">
        <f t="shared" si="2"/>
        <v>14525781</v>
      </c>
      <c r="K27" s="31">
        <f t="shared" si="2"/>
        <v>-342160</v>
      </c>
      <c r="L27" s="31">
        <f t="shared" si="2"/>
        <v>-224271</v>
      </c>
      <c r="M27" s="31">
        <f t="shared" si="2"/>
        <v>4594925</v>
      </c>
      <c r="N27" s="31">
        <f t="shared" si="2"/>
        <v>4028494</v>
      </c>
      <c r="O27" s="31">
        <f t="shared" si="2"/>
        <v>314505</v>
      </c>
      <c r="P27" s="31">
        <f t="shared" si="2"/>
        <v>-597578</v>
      </c>
      <c r="Q27" s="31">
        <f t="shared" si="2"/>
        <v>4402154</v>
      </c>
      <c r="R27" s="31">
        <f t="shared" si="2"/>
        <v>4119081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22673356</v>
      </c>
      <c r="X27" s="31">
        <f t="shared" si="2"/>
        <v>30163446</v>
      </c>
      <c r="Y27" s="31">
        <f t="shared" si="2"/>
        <v>-7490090</v>
      </c>
      <c r="Z27" s="32">
        <f>+IF(X27&lt;&gt;0,+(Y27/X27)*100,0)</f>
        <v>-24.831678714693275</v>
      </c>
      <c r="AA27" s="33">
        <f>+AA14+AA26</f>
        <v>40217920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2812853</v>
      </c>
      <c r="D33" s="18"/>
      <c r="E33" s="19">
        <v>675394</v>
      </c>
      <c r="F33" s="20">
        <v>1624014</v>
      </c>
      <c r="G33" s="20">
        <v>88504484</v>
      </c>
      <c r="H33" s="20">
        <v>261062</v>
      </c>
      <c r="I33" s="20">
        <v>2539584</v>
      </c>
      <c r="J33" s="20">
        <v>91305130</v>
      </c>
      <c r="K33" s="20">
        <v>3128086</v>
      </c>
      <c r="L33" s="20">
        <v>5536775</v>
      </c>
      <c r="M33" s="20">
        <v>5511743</v>
      </c>
      <c r="N33" s="20">
        <v>14176604</v>
      </c>
      <c r="O33" s="20">
        <v>5249381</v>
      </c>
      <c r="P33" s="20">
        <v>5201876</v>
      </c>
      <c r="Q33" s="20">
        <v>5532090</v>
      </c>
      <c r="R33" s="20">
        <v>15983347</v>
      </c>
      <c r="S33" s="20"/>
      <c r="T33" s="20"/>
      <c r="U33" s="20"/>
      <c r="V33" s="20"/>
      <c r="W33" s="20">
        <v>121465081</v>
      </c>
      <c r="X33" s="20">
        <v>1218006</v>
      </c>
      <c r="Y33" s="20">
        <v>120247075</v>
      </c>
      <c r="Z33" s="21">
        <v>9872.4534197696903</v>
      </c>
      <c r="AA33" s="22">
        <v>1624014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-152439</v>
      </c>
      <c r="H34" s="20"/>
      <c r="I34" s="20"/>
      <c r="J34" s="20">
        <v>-152439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-152439</v>
      </c>
      <c r="X34" s="20"/>
      <c r="Y34" s="20">
        <v>-152439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6389513</v>
      </c>
      <c r="F36" s="20">
        <v>6500032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4875030</v>
      </c>
      <c r="Y36" s="20">
        <v>-4875030</v>
      </c>
      <c r="Z36" s="21">
        <v>-100</v>
      </c>
      <c r="AA36" s="22">
        <v>6500032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2812853</v>
      </c>
      <c r="D38" s="29">
        <f t="shared" ref="D38:Y38" si="3">SUM(D30:D37)</f>
        <v>0</v>
      </c>
      <c r="E38" s="30">
        <f t="shared" si="3"/>
        <v>7064907</v>
      </c>
      <c r="F38" s="31">
        <f t="shared" si="3"/>
        <v>8124046</v>
      </c>
      <c r="G38" s="31">
        <f t="shared" si="3"/>
        <v>88352045</v>
      </c>
      <c r="H38" s="31">
        <f t="shared" si="3"/>
        <v>261062</v>
      </c>
      <c r="I38" s="31">
        <f t="shared" si="3"/>
        <v>2539584</v>
      </c>
      <c r="J38" s="31">
        <f t="shared" si="3"/>
        <v>91152691</v>
      </c>
      <c r="K38" s="31">
        <f t="shared" si="3"/>
        <v>3128086</v>
      </c>
      <c r="L38" s="31">
        <f t="shared" si="3"/>
        <v>5536775</v>
      </c>
      <c r="M38" s="31">
        <f t="shared" si="3"/>
        <v>5511743</v>
      </c>
      <c r="N38" s="31">
        <f t="shared" si="3"/>
        <v>14176604</v>
      </c>
      <c r="O38" s="31">
        <f t="shared" si="3"/>
        <v>5249381</v>
      </c>
      <c r="P38" s="31">
        <f t="shared" si="3"/>
        <v>5201876</v>
      </c>
      <c r="Q38" s="31">
        <f t="shared" si="3"/>
        <v>5532090</v>
      </c>
      <c r="R38" s="31">
        <f t="shared" si="3"/>
        <v>15983347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121312642</v>
      </c>
      <c r="X38" s="31">
        <f t="shared" si="3"/>
        <v>6093036</v>
      </c>
      <c r="Y38" s="31">
        <f t="shared" si="3"/>
        <v>115219606</v>
      </c>
      <c r="Z38" s="32">
        <f>+IF(X38&lt;&gt;0,+(Y38/X38)*100,0)</f>
        <v>1891.0048455318499</v>
      </c>
      <c r="AA38" s="33">
        <f>SUM(AA30:AA37)</f>
        <v>8124046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2812853</v>
      </c>
      <c r="D45" s="29">
        <f>+D38+D44</f>
        <v>0</v>
      </c>
      <c r="E45" s="30">
        <f t="shared" si="5"/>
        <v>7064907</v>
      </c>
      <c r="F45" s="31">
        <f t="shared" si="5"/>
        <v>8124046</v>
      </c>
      <c r="G45" s="31">
        <f t="shared" si="5"/>
        <v>88352045</v>
      </c>
      <c r="H45" s="31">
        <f t="shared" si="5"/>
        <v>261062</v>
      </c>
      <c r="I45" s="31">
        <f t="shared" si="5"/>
        <v>2539584</v>
      </c>
      <c r="J45" s="31">
        <f t="shared" si="5"/>
        <v>91152691</v>
      </c>
      <c r="K45" s="31">
        <f t="shared" si="5"/>
        <v>3128086</v>
      </c>
      <c r="L45" s="31">
        <f t="shared" si="5"/>
        <v>5536775</v>
      </c>
      <c r="M45" s="31">
        <f t="shared" si="5"/>
        <v>5511743</v>
      </c>
      <c r="N45" s="31">
        <f t="shared" si="5"/>
        <v>14176604</v>
      </c>
      <c r="O45" s="31">
        <f t="shared" si="5"/>
        <v>5249381</v>
      </c>
      <c r="P45" s="31">
        <f t="shared" si="5"/>
        <v>5201876</v>
      </c>
      <c r="Q45" s="31">
        <f t="shared" si="5"/>
        <v>5532090</v>
      </c>
      <c r="R45" s="31">
        <f t="shared" si="5"/>
        <v>15983347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121312642</v>
      </c>
      <c r="X45" s="31">
        <f t="shared" si="5"/>
        <v>6093036</v>
      </c>
      <c r="Y45" s="31">
        <f t="shared" si="5"/>
        <v>115219606</v>
      </c>
      <c r="Z45" s="32">
        <f>+IF(X45&lt;&gt;0,+(Y45/X45)*100,0)</f>
        <v>1891.0048455318499</v>
      </c>
      <c r="AA45" s="33">
        <f>+AA38+AA44</f>
        <v>8124046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-6216035</v>
      </c>
      <c r="D46" s="42">
        <f t="shared" si="6"/>
        <v>0</v>
      </c>
      <c r="E46" s="43">
        <f t="shared" si="6"/>
        <v>34435079</v>
      </c>
      <c r="F46" s="44">
        <f t="shared" si="6"/>
        <v>32093874</v>
      </c>
      <c r="G46" s="44">
        <f t="shared" si="6"/>
        <v>-81364366</v>
      </c>
      <c r="H46" s="44">
        <f t="shared" si="6"/>
        <v>-338637</v>
      </c>
      <c r="I46" s="44">
        <f t="shared" si="6"/>
        <v>5076093</v>
      </c>
      <c r="J46" s="44">
        <f t="shared" si="6"/>
        <v>-76626910</v>
      </c>
      <c r="K46" s="44">
        <f t="shared" si="6"/>
        <v>-3470246</v>
      </c>
      <c r="L46" s="44">
        <f t="shared" si="6"/>
        <v>-5761046</v>
      </c>
      <c r="M46" s="44">
        <f t="shared" si="6"/>
        <v>-916818</v>
      </c>
      <c r="N46" s="44">
        <f t="shared" si="6"/>
        <v>-10148110</v>
      </c>
      <c r="O46" s="44">
        <f t="shared" si="6"/>
        <v>-4934876</v>
      </c>
      <c r="P46" s="44">
        <f t="shared" si="6"/>
        <v>-5799454</v>
      </c>
      <c r="Q46" s="44">
        <f t="shared" si="6"/>
        <v>-1129936</v>
      </c>
      <c r="R46" s="44">
        <f t="shared" si="6"/>
        <v>-11864266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-98639286</v>
      </c>
      <c r="X46" s="44">
        <f t="shared" si="6"/>
        <v>24070410</v>
      </c>
      <c r="Y46" s="44">
        <f t="shared" si="6"/>
        <v>-122709696</v>
      </c>
      <c r="Z46" s="45">
        <f>+IF(X46&lt;&gt;0,+(Y46/X46)*100,0)</f>
        <v>-509.79478953619815</v>
      </c>
      <c r="AA46" s="46">
        <f>+AA27-AA45</f>
        <v>32093874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3355507</v>
      </c>
      <c r="D48" s="18"/>
      <c r="E48" s="19"/>
      <c r="F48" s="20"/>
      <c r="G48" s="20"/>
      <c r="H48" s="20">
        <v>-9635</v>
      </c>
      <c r="I48" s="20">
        <v>-167725</v>
      </c>
      <c r="J48" s="20">
        <v>-177360</v>
      </c>
      <c r="K48" s="20">
        <v>-87810</v>
      </c>
      <c r="L48" s="20">
        <v>-56340</v>
      </c>
      <c r="M48" s="20">
        <v>-14399</v>
      </c>
      <c r="N48" s="20">
        <v>-158549</v>
      </c>
      <c r="O48" s="20">
        <v>-4277</v>
      </c>
      <c r="P48" s="20">
        <v>-23505</v>
      </c>
      <c r="Q48" s="20">
        <v>-8940</v>
      </c>
      <c r="R48" s="20">
        <v>-36722</v>
      </c>
      <c r="S48" s="20"/>
      <c r="T48" s="20"/>
      <c r="U48" s="20"/>
      <c r="V48" s="20"/>
      <c r="W48" s="20">
        <v>-372631</v>
      </c>
      <c r="X48" s="20"/>
      <c r="Y48" s="20">
        <v>-372631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3355507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-9635</v>
      </c>
      <c r="I51" s="52">
        <f t="shared" si="7"/>
        <v>-167725</v>
      </c>
      <c r="J51" s="52">
        <f t="shared" si="7"/>
        <v>-177360</v>
      </c>
      <c r="K51" s="52">
        <f t="shared" si="7"/>
        <v>-87810</v>
      </c>
      <c r="L51" s="52">
        <f t="shared" si="7"/>
        <v>-56340</v>
      </c>
      <c r="M51" s="52">
        <f t="shared" si="7"/>
        <v>-14399</v>
      </c>
      <c r="N51" s="52">
        <f t="shared" si="7"/>
        <v>-158549</v>
      </c>
      <c r="O51" s="52">
        <f t="shared" si="7"/>
        <v>-4277</v>
      </c>
      <c r="P51" s="52">
        <f t="shared" si="7"/>
        <v>-23505</v>
      </c>
      <c r="Q51" s="52">
        <f t="shared" si="7"/>
        <v>-8940</v>
      </c>
      <c r="R51" s="52">
        <f t="shared" si="7"/>
        <v>-36722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-372631</v>
      </c>
      <c r="X51" s="52">
        <f t="shared" si="7"/>
        <v>0</v>
      </c>
      <c r="Y51" s="52">
        <f t="shared" si="7"/>
        <v>-372631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-38109383</v>
      </c>
      <c r="D6" s="18"/>
      <c r="E6" s="19">
        <v>-82091108</v>
      </c>
      <c r="F6" s="20">
        <v>-87318676</v>
      </c>
      <c r="G6" s="20">
        <v>-38716406</v>
      </c>
      <c r="H6" s="20">
        <v>443549</v>
      </c>
      <c r="I6" s="20">
        <v>63018</v>
      </c>
      <c r="J6" s="20">
        <v>-38209839</v>
      </c>
      <c r="K6" s="20">
        <v>1134564</v>
      </c>
      <c r="L6" s="20">
        <v>-227504</v>
      </c>
      <c r="M6" s="20">
        <v>-1061109</v>
      </c>
      <c r="N6" s="20">
        <v>-154049</v>
      </c>
      <c r="O6" s="20">
        <v>-1090160</v>
      </c>
      <c r="P6" s="20">
        <v>290271</v>
      </c>
      <c r="Q6" s="20">
        <v>-11630</v>
      </c>
      <c r="R6" s="20">
        <v>-811519</v>
      </c>
      <c r="S6" s="20"/>
      <c r="T6" s="20"/>
      <c r="U6" s="20"/>
      <c r="V6" s="20"/>
      <c r="W6" s="20">
        <v>-39175407</v>
      </c>
      <c r="X6" s="20">
        <v>-66795902</v>
      </c>
      <c r="Y6" s="20">
        <v>27620495</v>
      </c>
      <c r="Z6" s="21">
        <v>-41.350583154038404</v>
      </c>
      <c r="AA6" s="22">
        <v>-87318676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-6967105</v>
      </c>
      <c r="D8" s="18"/>
      <c r="E8" s="19">
        <v>10976786</v>
      </c>
      <c r="F8" s="20">
        <v>10976786</v>
      </c>
      <c r="G8" s="20">
        <v>-7030572</v>
      </c>
      <c r="H8" s="20">
        <v>86008</v>
      </c>
      <c r="I8" s="20">
        <v>106237</v>
      </c>
      <c r="J8" s="20">
        <v>-6838327</v>
      </c>
      <c r="K8" s="20">
        <v>93081</v>
      </c>
      <c r="L8" s="20">
        <v>114742</v>
      </c>
      <c r="M8" s="20">
        <v>151157</v>
      </c>
      <c r="N8" s="20">
        <v>358980</v>
      </c>
      <c r="O8" s="20">
        <v>101626</v>
      </c>
      <c r="P8" s="20">
        <v>179712</v>
      </c>
      <c r="Q8" s="20">
        <v>-529388</v>
      </c>
      <c r="R8" s="20">
        <v>-248050</v>
      </c>
      <c r="S8" s="20"/>
      <c r="T8" s="20"/>
      <c r="U8" s="20"/>
      <c r="V8" s="20"/>
      <c r="W8" s="20">
        <v>-6727397</v>
      </c>
      <c r="X8" s="20">
        <v>11509776</v>
      </c>
      <c r="Y8" s="20">
        <v>-18237173</v>
      </c>
      <c r="Z8" s="21">
        <v>-158.44941726059656</v>
      </c>
      <c r="AA8" s="22">
        <v>10976786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1554702</v>
      </c>
      <c r="F9" s="20">
        <v>1554702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1329702</v>
      </c>
      <c r="Y9" s="20">
        <v>-1329702</v>
      </c>
      <c r="Z9" s="21">
        <v>-100</v>
      </c>
      <c r="AA9" s="22">
        <v>1554702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-98159581</v>
      </c>
      <c r="D12" s="18"/>
      <c r="E12" s="19"/>
      <c r="F12" s="20"/>
      <c r="G12" s="24">
        <v>-98091800</v>
      </c>
      <c r="H12" s="24">
        <v>-67346</v>
      </c>
      <c r="I12" s="24">
        <v>-435</v>
      </c>
      <c r="J12" s="20">
        <v>-98159581</v>
      </c>
      <c r="K12" s="24">
        <v>1878</v>
      </c>
      <c r="L12" s="24">
        <v>51734</v>
      </c>
      <c r="M12" s="20">
        <v>70867</v>
      </c>
      <c r="N12" s="24">
        <v>124479</v>
      </c>
      <c r="O12" s="24">
        <v>-56255</v>
      </c>
      <c r="P12" s="24">
        <v>-67840</v>
      </c>
      <c r="Q12" s="20">
        <v>2702</v>
      </c>
      <c r="R12" s="24">
        <v>-121393</v>
      </c>
      <c r="S12" s="24"/>
      <c r="T12" s="20"/>
      <c r="U12" s="24"/>
      <c r="V12" s="24"/>
      <c r="W12" s="24">
        <v>-98156495</v>
      </c>
      <c r="X12" s="20"/>
      <c r="Y12" s="24">
        <v>-98156495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-143236069</v>
      </c>
      <c r="D14" s="29">
        <f>SUM(D6:D13)</f>
        <v>0</v>
      </c>
      <c r="E14" s="30">
        <f t="shared" si="0"/>
        <v>-69559620</v>
      </c>
      <c r="F14" s="31">
        <f t="shared" si="0"/>
        <v>-74787188</v>
      </c>
      <c r="G14" s="31">
        <f t="shared" si="0"/>
        <v>-143838778</v>
      </c>
      <c r="H14" s="31">
        <f t="shared" si="0"/>
        <v>462211</v>
      </c>
      <c r="I14" s="31">
        <f t="shared" si="0"/>
        <v>168820</v>
      </c>
      <c r="J14" s="31">
        <f t="shared" si="0"/>
        <v>-143207747</v>
      </c>
      <c r="K14" s="31">
        <f t="shared" si="0"/>
        <v>1229523</v>
      </c>
      <c r="L14" s="31">
        <f t="shared" si="0"/>
        <v>-61028</v>
      </c>
      <c r="M14" s="31">
        <f t="shared" si="0"/>
        <v>-839085</v>
      </c>
      <c r="N14" s="31">
        <f t="shared" si="0"/>
        <v>329410</v>
      </c>
      <c r="O14" s="31">
        <f t="shared" si="0"/>
        <v>-1044789</v>
      </c>
      <c r="P14" s="31">
        <f t="shared" si="0"/>
        <v>402143</v>
      </c>
      <c r="Q14" s="31">
        <f t="shared" si="0"/>
        <v>-538316</v>
      </c>
      <c r="R14" s="31">
        <f t="shared" si="0"/>
        <v>-1180962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-144059299</v>
      </c>
      <c r="X14" s="31">
        <f t="shared" si="0"/>
        <v>-53956424</v>
      </c>
      <c r="Y14" s="31">
        <f t="shared" si="0"/>
        <v>-90102875</v>
      </c>
      <c r="Z14" s="32">
        <f>+IF(X14&lt;&gt;0,+(Y14/X14)*100,0)</f>
        <v>166.99193223034945</v>
      </c>
      <c r="AA14" s="33">
        <f>SUM(AA6:AA13)</f>
        <v>-74787188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20899973</v>
      </c>
      <c r="D18" s="18"/>
      <c r="E18" s="19">
        <v>19898045</v>
      </c>
      <c r="F18" s="20">
        <v>21556047</v>
      </c>
      <c r="G18" s="24">
        <v>18609615</v>
      </c>
      <c r="H18" s="24">
        <v>-347482</v>
      </c>
      <c r="I18" s="24">
        <v>-277540</v>
      </c>
      <c r="J18" s="20">
        <v>17984593</v>
      </c>
      <c r="K18" s="24">
        <v>-286792</v>
      </c>
      <c r="L18" s="24">
        <v>984165</v>
      </c>
      <c r="M18" s="20">
        <v>-458384</v>
      </c>
      <c r="N18" s="24">
        <v>238989</v>
      </c>
      <c r="O18" s="24">
        <v>652049</v>
      </c>
      <c r="P18" s="24">
        <v>-259038</v>
      </c>
      <c r="Q18" s="20">
        <v>95313</v>
      </c>
      <c r="R18" s="24">
        <v>488324</v>
      </c>
      <c r="S18" s="24"/>
      <c r="T18" s="20"/>
      <c r="U18" s="24"/>
      <c r="V18" s="24"/>
      <c r="W18" s="24">
        <v>18711906</v>
      </c>
      <c r="X18" s="20">
        <v>20201046</v>
      </c>
      <c r="Y18" s="24">
        <v>-1489140</v>
      </c>
      <c r="Z18" s="25">
        <v>-7.37159848059353</v>
      </c>
      <c r="AA18" s="26">
        <v>21556047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20899973</v>
      </c>
      <c r="D26" s="29">
        <f t="shared" ref="D26:Y26" si="1">SUM(D16:D25)</f>
        <v>0</v>
      </c>
      <c r="E26" s="35">
        <f t="shared" si="1"/>
        <v>19898045</v>
      </c>
      <c r="F26" s="36">
        <f t="shared" si="1"/>
        <v>21556047</v>
      </c>
      <c r="G26" s="36">
        <f t="shared" si="1"/>
        <v>18609615</v>
      </c>
      <c r="H26" s="36">
        <f t="shared" si="1"/>
        <v>-347482</v>
      </c>
      <c r="I26" s="36">
        <f t="shared" si="1"/>
        <v>-277540</v>
      </c>
      <c r="J26" s="36">
        <f t="shared" si="1"/>
        <v>17984593</v>
      </c>
      <c r="K26" s="36">
        <f t="shared" si="1"/>
        <v>-286792</v>
      </c>
      <c r="L26" s="36">
        <f t="shared" si="1"/>
        <v>984165</v>
      </c>
      <c r="M26" s="36">
        <f t="shared" si="1"/>
        <v>-458384</v>
      </c>
      <c r="N26" s="36">
        <f t="shared" si="1"/>
        <v>238989</v>
      </c>
      <c r="O26" s="36">
        <f t="shared" si="1"/>
        <v>652049</v>
      </c>
      <c r="P26" s="36">
        <f t="shared" si="1"/>
        <v>-259038</v>
      </c>
      <c r="Q26" s="36">
        <f t="shared" si="1"/>
        <v>95313</v>
      </c>
      <c r="R26" s="36">
        <f t="shared" si="1"/>
        <v>488324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18711906</v>
      </c>
      <c r="X26" s="36">
        <f t="shared" si="1"/>
        <v>20201046</v>
      </c>
      <c r="Y26" s="36">
        <f t="shared" si="1"/>
        <v>-1489140</v>
      </c>
      <c r="Z26" s="37">
        <f>+IF(X26&lt;&gt;0,+(Y26/X26)*100,0)</f>
        <v>-7.37159848059353</v>
      </c>
      <c r="AA26" s="38">
        <f>SUM(AA16:AA25)</f>
        <v>21556047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-122336096</v>
      </c>
      <c r="D27" s="29">
        <f>+D14+D26</f>
        <v>0</v>
      </c>
      <c r="E27" s="30">
        <f t="shared" si="2"/>
        <v>-49661575</v>
      </c>
      <c r="F27" s="31">
        <f t="shared" si="2"/>
        <v>-53231141</v>
      </c>
      <c r="G27" s="31">
        <f t="shared" si="2"/>
        <v>-125229163</v>
      </c>
      <c r="H27" s="31">
        <f t="shared" si="2"/>
        <v>114729</v>
      </c>
      <c r="I27" s="31">
        <f t="shared" si="2"/>
        <v>-108720</v>
      </c>
      <c r="J27" s="31">
        <f t="shared" si="2"/>
        <v>-125223154</v>
      </c>
      <c r="K27" s="31">
        <f t="shared" si="2"/>
        <v>942731</v>
      </c>
      <c r="L27" s="31">
        <f t="shared" si="2"/>
        <v>923137</v>
      </c>
      <c r="M27" s="31">
        <f t="shared" si="2"/>
        <v>-1297469</v>
      </c>
      <c r="N27" s="31">
        <f t="shared" si="2"/>
        <v>568399</v>
      </c>
      <c r="O27" s="31">
        <f t="shared" si="2"/>
        <v>-392740</v>
      </c>
      <c r="P27" s="31">
        <f t="shared" si="2"/>
        <v>143105</v>
      </c>
      <c r="Q27" s="31">
        <f t="shared" si="2"/>
        <v>-443003</v>
      </c>
      <c r="R27" s="31">
        <f t="shared" si="2"/>
        <v>-692638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-125347393</v>
      </c>
      <c r="X27" s="31">
        <f t="shared" si="2"/>
        <v>-33755378</v>
      </c>
      <c r="Y27" s="31">
        <f t="shared" si="2"/>
        <v>-91592015</v>
      </c>
      <c r="Z27" s="32">
        <f>+IF(X27&lt;&gt;0,+(Y27/X27)*100,0)</f>
        <v>271.34051054027594</v>
      </c>
      <c r="AA27" s="33">
        <f>+AA14+AA26</f>
        <v>-53231141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12106951</v>
      </c>
      <c r="D33" s="18"/>
      <c r="E33" s="19">
        <v>1522453</v>
      </c>
      <c r="F33" s="20">
        <v>2872453</v>
      </c>
      <c r="G33" s="20">
        <v>10272588</v>
      </c>
      <c r="H33" s="20">
        <v>559879</v>
      </c>
      <c r="I33" s="20">
        <v>85401</v>
      </c>
      <c r="J33" s="20">
        <v>10917868</v>
      </c>
      <c r="K33" s="20">
        <v>-7398</v>
      </c>
      <c r="L33" s="20">
        <v>71731</v>
      </c>
      <c r="M33" s="20">
        <v>-114669</v>
      </c>
      <c r="N33" s="20">
        <v>-50336</v>
      </c>
      <c r="O33" s="20">
        <v>-9429</v>
      </c>
      <c r="P33" s="20">
        <v>11999</v>
      </c>
      <c r="Q33" s="20">
        <v>11040</v>
      </c>
      <c r="R33" s="20">
        <v>13610</v>
      </c>
      <c r="S33" s="20"/>
      <c r="T33" s="20"/>
      <c r="U33" s="20"/>
      <c r="V33" s="20"/>
      <c r="W33" s="20">
        <v>10881142</v>
      </c>
      <c r="X33" s="20">
        <v>2954336</v>
      </c>
      <c r="Y33" s="20">
        <v>7926806</v>
      </c>
      <c r="Z33" s="21">
        <v>268.3109165646697</v>
      </c>
      <c r="AA33" s="22">
        <v>2872453</v>
      </c>
    </row>
    <row r="34" spans="1:27" x14ac:dyDescent="0.25">
      <c r="A34" s="23" t="s">
        <v>62</v>
      </c>
      <c r="B34" s="17" t="s">
        <v>33</v>
      </c>
      <c r="C34" s="18">
        <v>-4</v>
      </c>
      <c r="D34" s="18"/>
      <c r="E34" s="19"/>
      <c r="F34" s="20"/>
      <c r="G34" s="20">
        <v>-87055</v>
      </c>
      <c r="H34" s="20">
        <v>-88119</v>
      </c>
      <c r="I34" s="20">
        <v>-129328</v>
      </c>
      <c r="J34" s="20">
        <v>-304502</v>
      </c>
      <c r="K34" s="20">
        <v>1775508</v>
      </c>
      <c r="L34" s="20"/>
      <c r="M34" s="20">
        <v>-75840</v>
      </c>
      <c r="N34" s="20">
        <v>1699668</v>
      </c>
      <c r="O34" s="20">
        <v>-9300</v>
      </c>
      <c r="P34" s="20"/>
      <c r="Q34" s="20">
        <v>-339896</v>
      </c>
      <c r="R34" s="20">
        <v>-349196</v>
      </c>
      <c r="S34" s="20"/>
      <c r="T34" s="20"/>
      <c r="U34" s="20"/>
      <c r="V34" s="20"/>
      <c r="W34" s="20">
        <v>1045970</v>
      </c>
      <c r="X34" s="20"/>
      <c r="Y34" s="20">
        <v>1045970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3877417</v>
      </c>
      <c r="D36" s="18"/>
      <c r="E36" s="19">
        <v>528427</v>
      </c>
      <c r="F36" s="20">
        <v>528427</v>
      </c>
      <c r="G36" s="20">
        <v>553489</v>
      </c>
      <c r="H36" s="20">
        <v>3052291</v>
      </c>
      <c r="I36" s="20">
        <v>6881</v>
      </c>
      <c r="J36" s="20">
        <v>3612661</v>
      </c>
      <c r="K36" s="20">
        <v>5806</v>
      </c>
      <c r="L36" s="20">
        <v>-2052</v>
      </c>
      <c r="M36" s="20">
        <v>18079</v>
      </c>
      <c r="N36" s="20">
        <v>21833</v>
      </c>
      <c r="O36" s="20">
        <v>-20599</v>
      </c>
      <c r="P36" s="20">
        <v>-11361</v>
      </c>
      <c r="Q36" s="20">
        <v>5367</v>
      </c>
      <c r="R36" s="20">
        <v>-26593</v>
      </c>
      <c r="S36" s="20"/>
      <c r="T36" s="20"/>
      <c r="U36" s="20"/>
      <c r="V36" s="20"/>
      <c r="W36" s="20">
        <v>3607901</v>
      </c>
      <c r="X36" s="20">
        <v>396324</v>
      </c>
      <c r="Y36" s="20">
        <v>3211577</v>
      </c>
      <c r="Z36" s="21">
        <v>810.34128642222015</v>
      </c>
      <c r="AA36" s="22">
        <v>528427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15984364</v>
      </c>
      <c r="D38" s="29">
        <f t="shared" ref="D38:Y38" si="3">SUM(D30:D37)</f>
        <v>0</v>
      </c>
      <c r="E38" s="30">
        <f t="shared" si="3"/>
        <v>2050880</v>
      </c>
      <c r="F38" s="31">
        <f t="shared" si="3"/>
        <v>3400880</v>
      </c>
      <c r="G38" s="31">
        <f t="shared" si="3"/>
        <v>10739022</v>
      </c>
      <c r="H38" s="31">
        <f t="shared" si="3"/>
        <v>3524051</v>
      </c>
      <c r="I38" s="31">
        <f t="shared" si="3"/>
        <v>-37046</v>
      </c>
      <c r="J38" s="31">
        <f t="shared" si="3"/>
        <v>14226027</v>
      </c>
      <c r="K38" s="31">
        <f t="shared" si="3"/>
        <v>1773916</v>
      </c>
      <c r="L38" s="31">
        <f t="shared" si="3"/>
        <v>69679</v>
      </c>
      <c r="M38" s="31">
        <f t="shared" si="3"/>
        <v>-172430</v>
      </c>
      <c r="N38" s="31">
        <f t="shared" si="3"/>
        <v>1671165</v>
      </c>
      <c r="O38" s="31">
        <f t="shared" si="3"/>
        <v>-39328</v>
      </c>
      <c r="P38" s="31">
        <f t="shared" si="3"/>
        <v>638</v>
      </c>
      <c r="Q38" s="31">
        <f t="shared" si="3"/>
        <v>-323489</v>
      </c>
      <c r="R38" s="31">
        <f t="shared" si="3"/>
        <v>-362179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15535013</v>
      </c>
      <c r="X38" s="31">
        <f t="shared" si="3"/>
        <v>3350660</v>
      </c>
      <c r="Y38" s="31">
        <f t="shared" si="3"/>
        <v>12184353</v>
      </c>
      <c r="Z38" s="32">
        <f>+IF(X38&lt;&gt;0,+(Y38/X38)*100,0)</f>
        <v>363.64038726698624</v>
      </c>
      <c r="AA38" s="33">
        <f>SUM(AA30:AA37)</f>
        <v>3400880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>
        <v>2000004</v>
      </c>
      <c r="F41" s="20">
        <v>5000004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5000004</v>
      </c>
      <c r="Y41" s="20">
        <v>-5000004</v>
      </c>
      <c r="Z41" s="21">
        <v>-100</v>
      </c>
      <c r="AA41" s="22">
        <v>5000004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2000004</v>
      </c>
      <c r="F44" s="36">
        <f t="shared" si="4"/>
        <v>5000004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5000004</v>
      </c>
      <c r="Y44" s="36">
        <f t="shared" si="4"/>
        <v>-5000004</v>
      </c>
      <c r="Z44" s="37">
        <f>+IF(X44&lt;&gt;0,+(Y44/X44)*100,0)</f>
        <v>-100</v>
      </c>
      <c r="AA44" s="38">
        <f>SUM(AA40:AA43)</f>
        <v>5000004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15984364</v>
      </c>
      <c r="D45" s="29">
        <f>+D38+D44</f>
        <v>0</v>
      </c>
      <c r="E45" s="30">
        <f t="shared" si="5"/>
        <v>4050884</v>
      </c>
      <c r="F45" s="31">
        <f t="shared" si="5"/>
        <v>8400884</v>
      </c>
      <c r="G45" s="31">
        <f t="shared" si="5"/>
        <v>10739022</v>
      </c>
      <c r="H45" s="31">
        <f t="shared" si="5"/>
        <v>3524051</v>
      </c>
      <c r="I45" s="31">
        <f t="shared" si="5"/>
        <v>-37046</v>
      </c>
      <c r="J45" s="31">
        <f t="shared" si="5"/>
        <v>14226027</v>
      </c>
      <c r="K45" s="31">
        <f t="shared" si="5"/>
        <v>1773916</v>
      </c>
      <c r="L45" s="31">
        <f t="shared" si="5"/>
        <v>69679</v>
      </c>
      <c r="M45" s="31">
        <f t="shared" si="5"/>
        <v>-172430</v>
      </c>
      <c r="N45" s="31">
        <f t="shared" si="5"/>
        <v>1671165</v>
      </c>
      <c r="O45" s="31">
        <f t="shared" si="5"/>
        <v>-39328</v>
      </c>
      <c r="P45" s="31">
        <f t="shared" si="5"/>
        <v>638</v>
      </c>
      <c r="Q45" s="31">
        <f t="shared" si="5"/>
        <v>-323489</v>
      </c>
      <c r="R45" s="31">
        <f t="shared" si="5"/>
        <v>-362179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15535013</v>
      </c>
      <c r="X45" s="31">
        <f t="shared" si="5"/>
        <v>8350664</v>
      </c>
      <c r="Y45" s="31">
        <f t="shared" si="5"/>
        <v>7184349</v>
      </c>
      <c r="Z45" s="32">
        <f>+IF(X45&lt;&gt;0,+(Y45/X45)*100,0)</f>
        <v>86.033266336664965</v>
      </c>
      <c r="AA45" s="33">
        <f>+AA38+AA44</f>
        <v>8400884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-138320460</v>
      </c>
      <c r="D46" s="42">
        <f t="shared" si="6"/>
        <v>0</v>
      </c>
      <c r="E46" s="43">
        <f t="shared" si="6"/>
        <v>-53712459</v>
      </c>
      <c r="F46" s="44">
        <f t="shared" si="6"/>
        <v>-61632025</v>
      </c>
      <c r="G46" s="44">
        <f t="shared" si="6"/>
        <v>-135968185</v>
      </c>
      <c r="H46" s="44">
        <f t="shared" si="6"/>
        <v>-3409322</v>
      </c>
      <c r="I46" s="44">
        <f t="shared" si="6"/>
        <v>-71674</v>
      </c>
      <c r="J46" s="44">
        <f t="shared" si="6"/>
        <v>-139449181</v>
      </c>
      <c r="K46" s="44">
        <f t="shared" si="6"/>
        <v>-831185</v>
      </c>
      <c r="L46" s="44">
        <f t="shared" si="6"/>
        <v>853458</v>
      </c>
      <c r="M46" s="44">
        <f t="shared" si="6"/>
        <v>-1125039</v>
      </c>
      <c r="N46" s="44">
        <f t="shared" si="6"/>
        <v>-1102766</v>
      </c>
      <c r="O46" s="44">
        <f t="shared" si="6"/>
        <v>-353412</v>
      </c>
      <c r="P46" s="44">
        <f t="shared" si="6"/>
        <v>142467</v>
      </c>
      <c r="Q46" s="44">
        <f t="shared" si="6"/>
        <v>-119514</v>
      </c>
      <c r="R46" s="44">
        <f t="shared" si="6"/>
        <v>-330459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-140882406</v>
      </c>
      <c r="X46" s="44">
        <f t="shared" si="6"/>
        <v>-42106042</v>
      </c>
      <c r="Y46" s="44">
        <f t="shared" si="6"/>
        <v>-98776364</v>
      </c>
      <c r="Z46" s="45">
        <f>+IF(X46&lt;&gt;0,+(Y46/X46)*100,0)</f>
        <v>234.58952518025797</v>
      </c>
      <c r="AA46" s="46">
        <f>+AA27-AA45</f>
        <v>-61632025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220943892</v>
      </c>
      <c r="D48" s="18"/>
      <c r="E48" s="19">
        <v>-158001013</v>
      </c>
      <c r="F48" s="20">
        <v>-165920579</v>
      </c>
      <c r="G48" s="20">
        <v>220062492</v>
      </c>
      <c r="H48" s="20">
        <v>-8057255</v>
      </c>
      <c r="I48" s="20">
        <v>-6097107</v>
      </c>
      <c r="J48" s="20">
        <v>205908130</v>
      </c>
      <c r="K48" s="20">
        <v>-6556156</v>
      </c>
      <c r="L48" s="20">
        <v>-7031576</v>
      </c>
      <c r="M48" s="20">
        <v>-6712455</v>
      </c>
      <c r="N48" s="20">
        <v>-20300187</v>
      </c>
      <c r="O48" s="20">
        <v>-6412259</v>
      </c>
      <c r="P48" s="20">
        <v>-5469563</v>
      </c>
      <c r="Q48" s="20">
        <v>-6056337</v>
      </c>
      <c r="R48" s="20">
        <v>-17938159</v>
      </c>
      <c r="S48" s="20"/>
      <c r="T48" s="20"/>
      <c r="U48" s="20"/>
      <c r="V48" s="20"/>
      <c r="W48" s="20">
        <v>167669784</v>
      </c>
      <c r="X48" s="20">
        <v>-146394596</v>
      </c>
      <c r="Y48" s="20">
        <v>314064380</v>
      </c>
      <c r="Z48" s="47">
        <v>-214.53276868225385</v>
      </c>
      <c r="AA48" s="22">
        <v>-165920579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220943892</v>
      </c>
      <c r="D51" s="50">
        <f t="shared" ref="D51:Y51" si="7">SUM(D48:D50)</f>
        <v>0</v>
      </c>
      <c r="E51" s="51">
        <f t="shared" si="7"/>
        <v>-158001013</v>
      </c>
      <c r="F51" s="52">
        <f t="shared" si="7"/>
        <v>-165920579</v>
      </c>
      <c r="G51" s="52">
        <f t="shared" si="7"/>
        <v>220062492</v>
      </c>
      <c r="H51" s="52">
        <f t="shared" si="7"/>
        <v>-8057255</v>
      </c>
      <c r="I51" s="52">
        <f t="shared" si="7"/>
        <v>-6097107</v>
      </c>
      <c r="J51" s="52">
        <f t="shared" si="7"/>
        <v>205908130</v>
      </c>
      <c r="K51" s="52">
        <f t="shared" si="7"/>
        <v>-6556156</v>
      </c>
      <c r="L51" s="52">
        <f t="shared" si="7"/>
        <v>-7031576</v>
      </c>
      <c r="M51" s="52">
        <f t="shared" si="7"/>
        <v>-6712455</v>
      </c>
      <c r="N51" s="52">
        <f t="shared" si="7"/>
        <v>-20300187</v>
      </c>
      <c r="O51" s="52">
        <f t="shared" si="7"/>
        <v>-6412259</v>
      </c>
      <c r="P51" s="52">
        <f t="shared" si="7"/>
        <v>-5469563</v>
      </c>
      <c r="Q51" s="52">
        <f t="shared" si="7"/>
        <v>-6056337</v>
      </c>
      <c r="R51" s="52">
        <f t="shared" si="7"/>
        <v>-17938159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167669784</v>
      </c>
      <c r="X51" s="52">
        <f t="shared" si="7"/>
        <v>-146394596</v>
      </c>
      <c r="Y51" s="52">
        <f t="shared" si="7"/>
        <v>314064380</v>
      </c>
      <c r="Z51" s="53">
        <f>+IF(X51&lt;&gt;0,+(Y51/X51)*100,0)</f>
        <v>-214.53276868225385</v>
      </c>
      <c r="AA51" s="54">
        <f>SUM(AA48:AA50)</f>
        <v>-165920579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-57881188</v>
      </c>
      <c r="D6" s="18"/>
      <c r="E6" s="19">
        <v>-99838539</v>
      </c>
      <c r="F6" s="20">
        <v>-101122301</v>
      </c>
      <c r="G6" s="20">
        <v>-5909549</v>
      </c>
      <c r="H6" s="20">
        <v>-4219336</v>
      </c>
      <c r="I6" s="20">
        <v>-4829571</v>
      </c>
      <c r="J6" s="20">
        <v>-14958456</v>
      </c>
      <c r="K6" s="20">
        <v>-5410365</v>
      </c>
      <c r="L6" s="20">
        <v>-4189296</v>
      </c>
      <c r="M6" s="20">
        <v>-3117431</v>
      </c>
      <c r="N6" s="20">
        <v>-12717092</v>
      </c>
      <c r="O6" s="20">
        <v>-9275246</v>
      </c>
      <c r="P6" s="20">
        <v>-5099171</v>
      </c>
      <c r="Q6" s="20">
        <v>-4449290</v>
      </c>
      <c r="R6" s="20">
        <v>-18823707</v>
      </c>
      <c r="S6" s="20"/>
      <c r="T6" s="20"/>
      <c r="U6" s="20"/>
      <c r="V6" s="20"/>
      <c r="W6" s="20">
        <v>-46499255</v>
      </c>
      <c r="X6" s="20">
        <v>-75842226</v>
      </c>
      <c r="Y6" s="20">
        <v>29342971</v>
      </c>
      <c r="Z6" s="21">
        <v>-38.689490733038348</v>
      </c>
      <c r="AA6" s="22">
        <v>-101122301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-5075</v>
      </c>
      <c r="D8" s="18"/>
      <c r="E8" s="19">
        <v>11734</v>
      </c>
      <c r="F8" s="20">
        <v>11734</v>
      </c>
      <c r="G8" s="20">
        <v>-790267</v>
      </c>
      <c r="H8" s="20">
        <v>-316429</v>
      </c>
      <c r="I8" s="20">
        <v>-775713</v>
      </c>
      <c r="J8" s="20">
        <v>-1882409</v>
      </c>
      <c r="K8" s="20">
        <v>-1050629</v>
      </c>
      <c r="L8" s="20">
        <v>-1118804</v>
      </c>
      <c r="M8" s="20">
        <v>-3507342</v>
      </c>
      <c r="N8" s="20">
        <v>-5676775</v>
      </c>
      <c r="O8" s="20">
        <v>-1154384</v>
      </c>
      <c r="P8" s="20">
        <v>-1542425</v>
      </c>
      <c r="Q8" s="20">
        <v>-2985038</v>
      </c>
      <c r="R8" s="20">
        <v>-5681847</v>
      </c>
      <c r="S8" s="20"/>
      <c r="T8" s="20"/>
      <c r="U8" s="20"/>
      <c r="V8" s="20"/>
      <c r="W8" s="20">
        <v>-13241031</v>
      </c>
      <c r="X8" s="20">
        <v>8802</v>
      </c>
      <c r="Y8" s="20">
        <v>-13249833</v>
      </c>
      <c r="Z8" s="21">
        <v>-150532.07225630537</v>
      </c>
      <c r="AA8" s="22">
        <v>11734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9246</v>
      </c>
      <c r="D12" s="18"/>
      <c r="E12" s="19"/>
      <c r="F12" s="20"/>
      <c r="G12" s="24">
        <v>767951</v>
      </c>
      <c r="H12" s="24">
        <v>525978</v>
      </c>
      <c r="I12" s="24">
        <v>1145272</v>
      </c>
      <c r="J12" s="20">
        <v>2439201</v>
      </c>
      <c r="K12" s="24">
        <v>1096472</v>
      </c>
      <c r="L12" s="24">
        <v>1200560</v>
      </c>
      <c r="M12" s="20">
        <v>3576838</v>
      </c>
      <c r="N12" s="24">
        <v>5873870</v>
      </c>
      <c r="O12" s="24">
        <v>1226004</v>
      </c>
      <c r="P12" s="24">
        <v>1618970</v>
      </c>
      <c r="Q12" s="20">
        <v>3327151</v>
      </c>
      <c r="R12" s="24">
        <v>6172125</v>
      </c>
      <c r="S12" s="24"/>
      <c r="T12" s="20"/>
      <c r="U12" s="24"/>
      <c r="V12" s="24"/>
      <c r="W12" s="24">
        <v>14485196</v>
      </c>
      <c r="X12" s="20"/>
      <c r="Y12" s="24">
        <v>14485196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-57877017</v>
      </c>
      <c r="D14" s="29">
        <f>SUM(D6:D13)</f>
        <v>0</v>
      </c>
      <c r="E14" s="30">
        <f t="shared" si="0"/>
        <v>-99826805</v>
      </c>
      <c r="F14" s="31">
        <f t="shared" si="0"/>
        <v>-101110567</v>
      </c>
      <c r="G14" s="31">
        <f t="shared" si="0"/>
        <v>-5931865</v>
      </c>
      <c r="H14" s="31">
        <f t="shared" si="0"/>
        <v>-4009787</v>
      </c>
      <c r="I14" s="31">
        <f t="shared" si="0"/>
        <v>-4460012</v>
      </c>
      <c r="J14" s="31">
        <f t="shared" si="0"/>
        <v>-14401664</v>
      </c>
      <c r="K14" s="31">
        <f t="shared" si="0"/>
        <v>-5364522</v>
      </c>
      <c r="L14" s="31">
        <f t="shared" si="0"/>
        <v>-4107540</v>
      </c>
      <c r="M14" s="31">
        <f t="shared" si="0"/>
        <v>-3047935</v>
      </c>
      <c r="N14" s="31">
        <f t="shared" si="0"/>
        <v>-12519997</v>
      </c>
      <c r="O14" s="31">
        <f t="shared" si="0"/>
        <v>-9203626</v>
      </c>
      <c r="P14" s="31">
        <f t="shared" si="0"/>
        <v>-5022626</v>
      </c>
      <c r="Q14" s="31">
        <f t="shared" si="0"/>
        <v>-4107177</v>
      </c>
      <c r="R14" s="31">
        <f t="shared" si="0"/>
        <v>-18333429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-45255090</v>
      </c>
      <c r="X14" s="31">
        <f t="shared" si="0"/>
        <v>-75833424</v>
      </c>
      <c r="Y14" s="31">
        <f t="shared" si="0"/>
        <v>30578334</v>
      </c>
      <c r="Z14" s="32">
        <f>+IF(X14&lt;&gt;0,+(Y14/X14)*100,0)</f>
        <v>-40.323029591806382</v>
      </c>
      <c r="AA14" s="33">
        <f>SUM(AA6:AA13)</f>
        <v>-101110567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2850000</v>
      </c>
      <c r="F18" s="20">
        <v>2622458</v>
      </c>
      <c r="G18" s="24">
        <v>1522009</v>
      </c>
      <c r="H18" s="24">
        <v>48305</v>
      </c>
      <c r="I18" s="24">
        <v>-1337009</v>
      </c>
      <c r="J18" s="20">
        <v>233305</v>
      </c>
      <c r="K18" s="24">
        <v>31277</v>
      </c>
      <c r="L18" s="24">
        <v>15000</v>
      </c>
      <c r="M18" s="20"/>
      <c r="N18" s="24">
        <v>46277</v>
      </c>
      <c r="O18" s="24"/>
      <c r="P18" s="24">
        <v>29837</v>
      </c>
      <c r="Q18" s="20"/>
      <c r="R18" s="24">
        <v>29837</v>
      </c>
      <c r="S18" s="24"/>
      <c r="T18" s="20"/>
      <c r="U18" s="24"/>
      <c r="V18" s="24"/>
      <c r="W18" s="24">
        <v>309419</v>
      </c>
      <c r="X18" s="20">
        <v>1966851</v>
      </c>
      <c r="Y18" s="24">
        <v>-1657432</v>
      </c>
      <c r="Z18" s="25">
        <v>-84.268305021580176</v>
      </c>
      <c r="AA18" s="26">
        <v>2622458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2850000</v>
      </c>
      <c r="F26" s="36">
        <f t="shared" si="1"/>
        <v>2622458</v>
      </c>
      <c r="G26" s="36">
        <f t="shared" si="1"/>
        <v>1522009</v>
      </c>
      <c r="H26" s="36">
        <f t="shared" si="1"/>
        <v>48305</v>
      </c>
      <c r="I26" s="36">
        <f t="shared" si="1"/>
        <v>-1337009</v>
      </c>
      <c r="J26" s="36">
        <f t="shared" si="1"/>
        <v>233305</v>
      </c>
      <c r="K26" s="36">
        <f t="shared" si="1"/>
        <v>31277</v>
      </c>
      <c r="L26" s="36">
        <f t="shared" si="1"/>
        <v>15000</v>
      </c>
      <c r="M26" s="36">
        <f t="shared" si="1"/>
        <v>0</v>
      </c>
      <c r="N26" s="36">
        <f t="shared" si="1"/>
        <v>46277</v>
      </c>
      <c r="O26" s="36">
        <f t="shared" si="1"/>
        <v>0</v>
      </c>
      <c r="P26" s="36">
        <f t="shared" si="1"/>
        <v>29837</v>
      </c>
      <c r="Q26" s="36">
        <f t="shared" si="1"/>
        <v>0</v>
      </c>
      <c r="R26" s="36">
        <f t="shared" si="1"/>
        <v>29837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309419</v>
      </c>
      <c r="X26" s="36">
        <f t="shared" si="1"/>
        <v>1966851</v>
      </c>
      <c r="Y26" s="36">
        <f t="shared" si="1"/>
        <v>-1657432</v>
      </c>
      <c r="Z26" s="37">
        <f>+IF(X26&lt;&gt;0,+(Y26/X26)*100,0)</f>
        <v>-84.268305021580176</v>
      </c>
      <c r="AA26" s="38">
        <f>SUM(AA16:AA25)</f>
        <v>2622458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-57877017</v>
      </c>
      <c r="D27" s="29">
        <f>+D14+D26</f>
        <v>0</v>
      </c>
      <c r="E27" s="30">
        <f t="shared" si="2"/>
        <v>-96976805</v>
      </c>
      <c r="F27" s="31">
        <f t="shared" si="2"/>
        <v>-98488109</v>
      </c>
      <c r="G27" s="31">
        <f t="shared" si="2"/>
        <v>-4409856</v>
      </c>
      <c r="H27" s="31">
        <f t="shared" si="2"/>
        <v>-3961482</v>
      </c>
      <c r="I27" s="31">
        <f t="shared" si="2"/>
        <v>-5797021</v>
      </c>
      <c r="J27" s="31">
        <f t="shared" si="2"/>
        <v>-14168359</v>
      </c>
      <c r="K27" s="31">
        <f t="shared" si="2"/>
        <v>-5333245</v>
      </c>
      <c r="L27" s="31">
        <f t="shared" si="2"/>
        <v>-4092540</v>
      </c>
      <c r="M27" s="31">
        <f t="shared" si="2"/>
        <v>-3047935</v>
      </c>
      <c r="N27" s="31">
        <f t="shared" si="2"/>
        <v>-12473720</v>
      </c>
      <c r="O27" s="31">
        <f t="shared" si="2"/>
        <v>-9203626</v>
      </c>
      <c r="P27" s="31">
        <f t="shared" si="2"/>
        <v>-4992789</v>
      </c>
      <c r="Q27" s="31">
        <f t="shared" si="2"/>
        <v>-4107177</v>
      </c>
      <c r="R27" s="31">
        <f t="shared" si="2"/>
        <v>-18303592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-44945671</v>
      </c>
      <c r="X27" s="31">
        <f t="shared" si="2"/>
        <v>-73866573</v>
      </c>
      <c r="Y27" s="31">
        <f t="shared" si="2"/>
        <v>28920902</v>
      </c>
      <c r="Z27" s="32">
        <f>+IF(X27&lt;&gt;0,+(Y27/X27)*100,0)</f>
        <v>-39.152895315720144</v>
      </c>
      <c r="AA27" s="33">
        <f>+AA14+AA26</f>
        <v>-98488109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2796394</v>
      </c>
      <c r="D33" s="18"/>
      <c r="E33" s="19">
        <v>11734</v>
      </c>
      <c r="F33" s="20">
        <v>11734</v>
      </c>
      <c r="G33" s="20">
        <v>-1163450</v>
      </c>
      <c r="H33" s="20">
        <v>-1664</v>
      </c>
      <c r="I33" s="20">
        <v>416872</v>
      </c>
      <c r="J33" s="20">
        <v>-748242</v>
      </c>
      <c r="K33" s="20">
        <v>-427791</v>
      </c>
      <c r="L33" s="20">
        <v>77024</v>
      </c>
      <c r="M33" s="20">
        <v>259777</v>
      </c>
      <c r="N33" s="20">
        <v>-90990</v>
      </c>
      <c r="O33" s="20">
        <v>-299680</v>
      </c>
      <c r="P33" s="20">
        <v>-3723</v>
      </c>
      <c r="Q33" s="20">
        <v>41633</v>
      </c>
      <c r="R33" s="20">
        <v>-261770</v>
      </c>
      <c r="S33" s="20"/>
      <c r="T33" s="20"/>
      <c r="U33" s="20"/>
      <c r="V33" s="20"/>
      <c r="W33" s="20">
        <v>-1101002</v>
      </c>
      <c r="X33" s="20">
        <v>8802</v>
      </c>
      <c r="Y33" s="20">
        <v>-1109804</v>
      </c>
      <c r="Z33" s="21">
        <v>-12608.54351283799</v>
      </c>
      <c r="AA33" s="22">
        <v>11734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2796394</v>
      </c>
      <c r="D38" s="29">
        <f t="shared" ref="D38:Y38" si="3">SUM(D30:D37)</f>
        <v>0</v>
      </c>
      <c r="E38" s="30">
        <f t="shared" si="3"/>
        <v>11734</v>
      </c>
      <c r="F38" s="31">
        <f t="shared" si="3"/>
        <v>11734</v>
      </c>
      <c r="G38" s="31">
        <f t="shared" si="3"/>
        <v>-1163450</v>
      </c>
      <c r="H38" s="31">
        <f t="shared" si="3"/>
        <v>-1664</v>
      </c>
      <c r="I38" s="31">
        <f t="shared" si="3"/>
        <v>416872</v>
      </c>
      <c r="J38" s="31">
        <f t="shared" si="3"/>
        <v>-748242</v>
      </c>
      <c r="K38" s="31">
        <f t="shared" si="3"/>
        <v>-427791</v>
      </c>
      <c r="L38" s="31">
        <f t="shared" si="3"/>
        <v>77024</v>
      </c>
      <c r="M38" s="31">
        <f t="shared" si="3"/>
        <v>259777</v>
      </c>
      <c r="N38" s="31">
        <f t="shared" si="3"/>
        <v>-90990</v>
      </c>
      <c r="O38" s="31">
        <f t="shared" si="3"/>
        <v>-299680</v>
      </c>
      <c r="P38" s="31">
        <f t="shared" si="3"/>
        <v>-3723</v>
      </c>
      <c r="Q38" s="31">
        <f t="shared" si="3"/>
        <v>41633</v>
      </c>
      <c r="R38" s="31">
        <f t="shared" si="3"/>
        <v>-261770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-1101002</v>
      </c>
      <c r="X38" s="31">
        <f t="shared" si="3"/>
        <v>8802</v>
      </c>
      <c r="Y38" s="31">
        <f t="shared" si="3"/>
        <v>-1109804</v>
      </c>
      <c r="Z38" s="32">
        <f>+IF(X38&lt;&gt;0,+(Y38/X38)*100,0)</f>
        <v>-12608.54351283799</v>
      </c>
      <c r="AA38" s="33">
        <f>SUM(AA30:AA37)</f>
        <v>11734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2796394</v>
      </c>
      <c r="D45" s="29">
        <f>+D38+D44</f>
        <v>0</v>
      </c>
      <c r="E45" s="30">
        <f t="shared" si="5"/>
        <v>11734</v>
      </c>
      <c r="F45" s="31">
        <f t="shared" si="5"/>
        <v>11734</v>
      </c>
      <c r="G45" s="31">
        <f t="shared" si="5"/>
        <v>-1163450</v>
      </c>
      <c r="H45" s="31">
        <f t="shared" si="5"/>
        <v>-1664</v>
      </c>
      <c r="I45" s="31">
        <f t="shared" si="5"/>
        <v>416872</v>
      </c>
      <c r="J45" s="31">
        <f t="shared" si="5"/>
        <v>-748242</v>
      </c>
      <c r="K45" s="31">
        <f t="shared" si="5"/>
        <v>-427791</v>
      </c>
      <c r="L45" s="31">
        <f t="shared" si="5"/>
        <v>77024</v>
      </c>
      <c r="M45" s="31">
        <f t="shared" si="5"/>
        <v>259777</v>
      </c>
      <c r="N45" s="31">
        <f t="shared" si="5"/>
        <v>-90990</v>
      </c>
      <c r="O45" s="31">
        <f t="shared" si="5"/>
        <v>-299680</v>
      </c>
      <c r="P45" s="31">
        <f t="shared" si="5"/>
        <v>-3723</v>
      </c>
      <c r="Q45" s="31">
        <f t="shared" si="5"/>
        <v>41633</v>
      </c>
      <c r="R45" s="31">
        <f t="shared" si="5"/>
        <v>-261770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-1101002</v>
      </c>
      <c r="X45" s="31">
        <f t="shared" si="5"/>
        <v>8802</v>
      </c>
      <c r="Y45" s="31">
        <f t="shared" si="5"/>
        <v>-1109804</v>
      </c>
      <c r="Z45" s="32">
        <f>+IF(X45&lt;&gt;0,+(Y45/X45)*100,0)</f>
        <v>-12608.54351283799</v>
      </c>
      <c r="AA45" s="33">
        <f>+AA38+AA44</f>
        <v>11734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-60673411</v>
      </c>
      <c r="D46" s="42">
        <f t="shared" si="6"/>
        <v>0</v>
      </c>
      <c r="E46" s="43">
        <f t="shared" si="6"/>
        <v>-96988539</v>
      </c>
      <c r="F46" s="44">
        <f t="shared" si="6"/>
        <v>-98499843</v>
      </c>
      <c r="G46" s="44">
        <f t="shared" si="6"/>
        <v>-3246406</v>
      </c>
      <c r="H46" s="44">
        <f t="shared" si="6"/>
        <v>-3959818</v>
      </c>
      <c r="I46" s="44">
        <f t="shared" si="6"/>
        <v>-6213893</v>
      </c>
      <c r="J46" s="44">
        <f t="shared" si="6"/>
        <v>-13420117</v>
      </c>
      <c r="K46" s="44">
        <f t="shared" si="6"/>
        <v>-4905454</v>
      </c>
      <c r="L46" s="44">
        <f t="shared" si="6"/>
        <v>-4169564</v>
      </c>
      <c r="M46" s="44">
        <f t="shared" si="6"/>
        <v>-3307712</v>
      </c>
      <c r="N46" s="44">
        <f t="shared" si="6"/>
        <v>-12382730</v>
      </c>
      <c r="O46" s="44">
        <f t="shared" si="6"/>
        <v>-8903946</v>
      </c>
      <c r="P46" s="44">
        <f t="shared" si="6"/>
        <v>-4989066</v>
      </c>
      <c r="Q46" s="44">
        <f t="shared" si="6"/>
        <v>-4148810</v>
      </c>
      <c r="R46" s="44">
        <f t="shared" si="6"/>
        <v>-18041822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-43844669</v>
      </c>
      <c r="X46" s="44">
        <f t="shared" si="6"/>
        <v>-73875375</v>
      </c>
      <c r="Y46" s="44">
        <f t="shared" si="6"/>
        <v>30030706</v>
      </c>
      <c r="Z46" s="45">
        <f>+IF(X46&lt;&gt;0,+(Y46/X46)*100,0)</f>
        <v>-40.650495513559157</v>
      </c>
      <c r="AA46" s="46">
        <f>+AA27-AA45</f>
        <v>-98499843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-219207381</v>
      </c>
      <c r="D6" s="18"/>
      <c r="E6" s="19">
        <v>-86261005</v>
      </c>
      <c r="F6" s="20">
        <v>-122958250</v>
      </c>
      <c r="G6" s="20">
        <v>-60214038</v>
      </c>
      <c r="H6" s="20">
        <v>-1354328</v>
      </c>
      <c r="I6" s="20">
        <v>-60494225</v>
      </c>
      <c r="J6" s="20">
        <v>-122062591</v>
      </c>
      <c r="K6" s="20">
        <v>-45350181</v>
      </c>
      <c r="L6" s="20">
        <v>-28752288</v>
      </c>
      <c r="M6" s="20">
        <v>-17021027</v>
      </c>
      <c r="N6" s="20">
        <v>-91123496</v>
      </c>
      <c r="O6" s="20">
        <v>-1562396</v>
      </c>
      <c r="P6" s="20">
        <v>-23443076</v>
      </c>
      <c r="Q6" s="20">
        <v>-97347227</v>
      </c>
      <c r="R6" s="20">
        <v>-122352699</v>
      </c>
      <c r="S6" s="20"/>
      <c r="T6" s="20"/>
      <c r="U6" s="20"/>
      <c r="V6" s="20"/>
      <c r="W6" s="20">
        <v>-335538786</v>
      </c>
      <c r="X6" s="20">
        <v>-92218995</v>
      </c>
      <c r="Y6" s="20">
        <v>-243319791</v>
      </c>
      <c r="Z6" s="21">
        <v>263.84997038842164</v>
      </c>
      <c r="AA6" s="22">
        <v>-122958250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746996</v>
      </c>
      <c r="D8" s="18"/>
      <c r="E8" s="19">
        <v>115210</v>
      </c>
      <c r="F8" s="20">
        <v>246940</v>
      </c>
      <c r="G8" s="20">
        <v>-725665</v>
      </c>
      <c r="H8" s="20">
        <v>-1053571</v>
      </c>
      <c r="I8" s="20">
        <v>-1620784</v>
      </c>
      <c r="J8" s="20">
        <v>-3400020</v>
      </c>
      <c r="K8" s="20">
        <v>-1431777</v>
      </c>
      <c r="L8" s="20">
        <v>-1023097</v>
      </c>
      <c r="M8" s="20">
        <v>-3353292</v>
      </c>
      <c r="N8" s="20">
        <v>-5808166</v>
      </c>
      <c r="O8" s="20">
        <v>-335012</v>
      </c>
      <c r="P8" s="20">
        <v>-1634849</v>
      </c>
      <c r="Q8" s="20">
        <v>-1165925</v>
      </c>
      <c r="R8" s="20">
        <v>-3135786</v>
      </c>
      <c r="S8" s="20"/>
      <c r="T8" s="20"/>
      <c r="U8" s="20"/>
      <c r="V8" s="20"/>
      <c r="W8" s="20">
        <v>-12343972</v>
      </c>
      <c r="X8" s="20">
        <v>185202</v>
      </c>
      <c r="Y8" s="20">
        <v>-12529174</v>
      </c>
      <c r="Z8" s="21">
        <v>-6765.1396853165734</v>
      </c>
      <c r="AA8" s="22">
        <v>246940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-986</v>
      </c>
      <c r="R9" s="20">
        <v>-986</v>
      </c>
      <c r="S9" s="20"/>
      <c r="T9" s="20"/>
      <c r="U9" s="20"/>
      <c r="V9" s="20"/>
      <c r="W9" s="20">
        <v>-986</v>
      </c>
      <c r="X9" s="20"/>
      <c r="Y9" s="20">
        <v>-986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>
        <v>139303</v>
      </c>
      <c r="G12" s="24">
        <v>657375</v>
      </c>
      <c r="H12" s="24">
        <v>1162383</v>
      </c>
      <c r="I12" s="24">
        <v>1865667</v>
      </c>
      <c r="J12" s="20">
        <v>3685425</v>
      </c>
      <c r="K12" s="24">
        <v>1556001</v>
      </c>
      <c r="L12" s="24">
        <v>1020240</v>
      </c>
      <c r="M12" s="20">
        <v>3519214</v>
      </c>
      <c r="N12" s="24">
        <v>6095455</v>
      </c>
      <c r="O12" s="24">
        <v>398868</v>
      </c>
      <c r="P12" s="24">
        <v>-4246705</v>
      </c>
      <c r="Q12" s="20">
        <v>1284345</v>
      </c>
      <c r="R12" s="24">
        <v>-2563492</v>
      </c>
      <c r="S12" s="24"/>
      <c r="T12" s="20"/>
      <c r="U12" s="24"/>
      <c r="V12" s="24"/>
      <c r="W12" s="24">
        <v>7217388</v>
      </c>
      <c r="X12" s="20">
        <v>104481</v>
      </c>
      <c r="Y12" s="24">
        <v>7112907</v>
      </c>
      <c r="Z12" s="25">
        <v>6807.8473598070459</v>
      </c>
      <c r="AA12" s="26">
        <v>139303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-218460385</v>
      </c>
      <c r="D14" s="29">
        <f>SUM(D6:D13)</f>
        <v>0</v>
      </c>
      <c r="E14" s="30">
        <f t="shared" si="0"/>
        <v>-86145795</v>
      </c>
      <c r="F14" s="31">
        <f t="shared" si="0"/>
        <v>-122572007</v>
      </c>
      <c r="G14" s="31">
        <f t="shared" si="0"/>
        <v>-60282328</v>
      </c>
      <c r="H14" s="31">
        <f t="shared" si="0"/>
        <v>-1245516</v>
      </c>
      <c r="I14" s="31">
        <f t="shared" si="0"/>
        <v>-60249342</v>
      </c>
      <c r="J14" s="31">
        <f t="shared" si="0"/>
        <v>-121777186</v>
      </c>
      <c r="K14" s="31">
        <f t="shared" si="0"/>
        <v>-45225957</v>
      </c>
      <c r="L14" s="31">
        <f t="shared" si="0"/>
        <v>-28755145</v>
      </c>
      <c r="M14" s="31">
        <f t="shared" si="0"/>
        <v>-16855105</v>
      </c>
      <c r="N14" s="31">
        <f t="shared" si="0"/>
        <v>-90836207</v>
      </c>
      <c r="O14" s="31">
        <f t="shared" si="0"/>
        <v>-1498540</v>
      </c>
      <c r="P14" s="31">
        <f t="shared" si="0"/>
        <v>-29324630</v>
      </c>
      <c r="Q14" s="31">
        <f t="shared" si="0"/>
        <v>-97229793</v>
      </c>
      <c r="R14" s="31">
        <f t="shared" si="0"/>
        <v>-128052963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-340666356</v>
      </c>
      <c r="X14" s="31">
        <f t="shared" si="0"/>
        <v>-91929312</v>
      </c>
      <c r="Y14" s="31">
        <f t="shared" si="0"/>
        <v>-248737044</v>
      </c>
      <c r="Z14" s="32">
        <f>+IF(X14&lt;&gt;0,+(Y14/X14)*100,0)</f>
        <v>270.57424730862778</v>
      </c>
      <c r="AA14" s="33">
        <f>SUM(AA6:AA13)</f>
        <v>-122572007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9387306</v>
      </c>
      <c r="D18" s="18"/>
      <c r="E18" s="19">
        <v>5571692</v>
      </c>
      <c r="F18" s="20">
        <v>17251179</v>
      </c>
      <c r="G18" s="24">
        <v>-146465</v>
      </c>
      <c r="H18" s="24"/>
      <c r="I18" s="24">
        <v>-223875</v>
      </c>
      <c r="J18" s="20">
        <v>-370340</v>
      </c>
      <c r="K18" s="24"/>
      <c r="L18" s="24"/>
      <c r="M18" s="20">
        <v>67500</v>
      </c>
      <c r="N18" s="24">
        <v>67500</v>
      </c>
      <c r="O18" s="24">
        <v>28550</v>
      </c>
      <c r="P18" s="24">
        <v>60000</v>
      </c>
      <c r="Q18" s="20">
        <v>1846203</v>
      </c>
      <c r="R18" s="24">
        <v>1934753</v>
      </c>
      <c r="S18" s="24"/>
      <c r="T18" s="20"/>
      <c r="U18" s="24"/>
      <c r="V18" s="24"/>
      <c r="W18" s="24">
        <v>1631913</v>
      </c>
      <c r="X18" s="20">
        <v>12878575</v>
      </c>
      <c r="Y18" s="24">
        <v>-11246662</v>
      </c>
      <c r="Z18" s="25">
        <v>-87.328466076409853</v>
      </c>
      <c r="AA18" s="26">
        <v>17251179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9387306</v>
      </c>
      <c r="D26" s="29">
        <f t="shared" ref="D26:Y26" si="1">SUM(D16:D25)</f>
        <v>0</v>
      </c>
      <c r="E26" s="35">
        <f t="shared" si="1"/>
        <v>5571692</v>
      </c>
      <c r="F26" s="36">
        <f t="shared" si="1"/>
        <v>17251179</v>
      </c>
      <c r="G26" s="36">
        <f t="shared" si="1"/>
        <v>-146465</v>
      </c>
      <c r="H26" s="36">
        <f t="shared" si="1"/>
        <v>0</v>
      </c>
      <c r="I26" s="36">
        <f t="shared" si="1"/>
        <v>-223875</v>
      </c>
      <c r="J26" s="36">
        <f t="shared" si="1"/>
        <v>-370340</v>
      </c>
      <c r="K26" s="36">
        <f t="shared" si="1"/>
        <v>0</v>
      </c>
      <c r="L26" s="36">
        <f t="shared" si="1"/>
        <v>0</v>
      </c>
      <c r="M26" s="36">
        <f t="shared" si="1"/>
        <v>67500</v>
      </c>
      <c r="N26" s="36">
        <f t="shared" si="1"/>
        <v>67500</v>
      </c>
      <c r="O26" s="36">
        <f t="shared" si="1"/>
        <v>28550</v>
      </c>
      <c r="P26" s="36">
        <f t="shared" si="1"/>
        <v>60000</v>
      </c>
      <c r="Q26" s="36">
        <f t="shared" si="1"/>
        <v>1846203</v>
      </c>
      <c r="R26" s="36">
        <f t="shared" si="1"/>
        <v>1934753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1631913</v>
      </c>
      <c r="X26" s="36">
        <f t="shared" si="1"/>
        <v>12878575</v>
      </c>
      <c r="Y26" s="36">
        <f t="shared" si="1"/>
        <v>-11246662</v>
      </c>
      <c r="Z26" s="37">
        <f>+IF(X26&lt;&gt;0,+(Y26/X26)*100,0)</f>
        <v>-87.328466076409853</v>
      </c>
      <c r="AA26" s="38">
        <f>SUM(AA16:AA25)</f>
        <v>17251179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-209073079</v>
      </c>
      <c r="D27" s="29">
        <f>+D14+D26</f>
        <v>0</v>
      </c>
      <c r="E27" s="30">
        <f t="shared" si="2"/>
        <v>-80574103</v>
      </c>
      <c r="F27" s="31">
        <f t="shared" si="2"/>
        <v>-105320828</v>
      </c>
      <c r="G27" s="31">
        <f t="shared" si="2"/>
        <v>-60428793</v>
      </c>
      <c r="H27" s="31">
        <f t="shared" si="2"/>
        <v>-1245516</v>
      </c>
      <c r="I27" s="31">
        <f t="shared" si="2"/>
        <v>-60473217</v>
      </c>
      <c r="J27" s="31">
        <f t="shared" si="2"/>
        <v>-122147526</v>
      </c>
      <c r="K27" s="31">
        <f t="shared" si="2"/>
        <v>-45225957</v>
      </c>
      <c r="L27" s="31">
        <f t="shared" si="2"/>
        <v>-28755145</v>
      </c>
      <c r="M27" s="31">
        <f t="shared" si="2"/>
        <v>-16787605</v>
      </c>
      <c r="N27" s="31">
        <f t="shared" si="2"/>
        <v>-90768707</v>
      </c>
      <c r="O27" s="31">
        <f t="shared" si="2"/>
        <v>-1469990</v>
      </c>
      <c r="P27" s="31">
        <f t="shared" si="2"/>
        <v>-29264630</v>
      </c>
      <c r="Q27" s="31">
        <f t="shared" si="2"/>
        <v>-95383590</v>
      </c>
      <c r="R27" s="31">
        <f t="shared" si="2"/>
        <v>-126118210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-339034443</v>
      </c>
      <c r="X27" s="31">
        <f t="shared" si="2"/>
        <v>-79050737</v>
      </c>
      <c r="Y27" s="31">
        <f t="shared" si="2"/>
        <v>-259983706</v>
      </c>
      <c r="Z27" s="32">
        <f>+IF(X27&lt;&gt;0,+(Y27/X27)*100,0)</f>
        <v>328.88207734230235</v>
      </c>
      <c r="AA27" s="33">
        <f>+AA14+AA26</f>
        <v>-105320828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10131627</v>
      </c>
      <c r="D33" s="18"/>
      <c r="E33" s="19">
        <v>4428583</v>
      </c>
      <c r="F33" s="20"/>
      <c r="G33" s="20">
        <v>1400760</v>
      </c>
      <c r="H33" s="20">
        <v>133272</v>
      </c>
      <c r="I33" s="20">
        <v>1139294</v>
      </c>
      <c r="J33" s="20">
        <v>2673326</v>
      </c>
      <c r="K33" s="20">
        <v>1820397</v>
      </c>
      <c r="L33" s="20">
        <v>1760766</v>
      </c>
      <c r="M33" s="20">
        <v>1778874</v>
      </c>
      <c r="N33" s="20">
        <v>5360037</v>
      </c>
      <c r="O33" s="20">
        <v>465098</v>
      </c>
      <c r="P33" s="20">
        <v>1480347</v>
      </c>
      <c r="Q33" s="20">
        <v>2972018</v>
      </c>
      <c r="R33" s="20">
        <v>4917463</v>
      </c>
      <c r="S33" s="20"/>
      <c r="T33" s="20"/>
      <c r="U33" s="20"/>
      <c r="V33" s="20"/>
      <c r="W33" s="20">
        <v>12950826</v>
      </c>
      <c r="X33" s="20"/>
      <c r="Y33" s="20">
        <v>12950826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-689543</v>
      </c>
      <c r="D34" s="18"/>
      <c r="E34" s="19">
        <v>-12074112</v>
      </c>
      <c r="F34" s="20"/>
      <c r="G34" s="20">
        <v>-13250</v>
      </c>
      <c r="H34" s="20">
        <v>-22500</v>
      </c>
      <c r="I34" s="20">
        <v>-41500</v>
      </c>
      <c r="J34" s="20">
        <v>-77250</v>
      </c>
      <c r="K34" s="20">
        <v>-98277</v>
      </c>
      <c r="L34" s="20"/>
      <c r="M34" s="20"/>
      <c r="N34" s="20">
        <v>-98277</v>
      </c>
      <c r="O34" s="20"/>
      <c r="P34" s="20"/>
      <c r="Q34" s="20"/>
      <c r="R34" s="20"/>
      <c r="S34" s="20"/>
      <c r="T34" s="20"/>
      <c r="U34" s="20"/>
      <c r="V34" s="20"/>
      <c r="W34" s="20">
        <v>-175527</v>
      </c>
      <c r="X34" s="20"/>
      <c r="Y34" s="20">
        <v>-175527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139303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104481</v>
      </c>
      <c r="Y36" s="20">
        <v>-104481</v>
      </c>
      <c r="Z36" s="21">
        <v>-100</v>
      </c>
      <c r="AA36" s="22">
        <v>139303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9442084</v>
      </c>
      <c r="D38" s="29">
        <f t="shared" ref="D38:Y38" si="3">SUM(D30:D37)</f>
        <v>0</v>
      </c>
      <c r="E38" s="30">
        <f t="shared" si="3"/>
        <v>-7645529</v>
      </c>
      <c r="F38" s="31">
        <f t="shared" si="3"/>
        <v>139303</v>
      </c>
      <c r="G38" s="31">
        <f t="shared" si="3"/>
        <v>1387510</v>
      </c>
      <c r="H38" s="31">
        <f t="shared" si="3"/>
        <v>110772</v>
      </c>
      <c r="I38" s="31">
        <f t="shared" si="3"/>
        <v>1097794</v>
      </c>
      <c r="J38" s="31">
        <f t="shared" si="3"/>
        <v>2596076</v>
      </c>
      <c r="K38" s="31">
        <f t="shared" si="3"/>
        <v>1722120</v>
      </c>
      <c r="L38" s="31">
        <f t="shared" si="3"/>
        <v>1760766</v>
      </c>
      <c r="M38" s="31">
        <f t="shared" si="3"/>
        <v>1778874</v>
      </c>
      <c r="N38" s="31">
        <f t="shared" si="3"/>
        <v>5261760</v>
      </c>
      <c r="O38" s="31">
        <f t="shared" si="3"/>
        <v>465098</v>
      </c>
      <c r="P38" s="31">
        <f t="shared" si="3"/>
        <v>1480347</v>
      </c>
      <c r="Q38" s="31">
        <f t="shared" si="3"/>
        <v>2972018</v>
      </c>
      <c r="R38" s="31">
        <f t="shared" si="3"/>
        <v>4917463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12775299</v>
      </c>
      <c r="X38" s="31">
        <f t="shared" si="3"/>
        <v>104481</v>
      </c>
      <c r="Y38" s="31">
        <f t="shared" si="3"/>
        <v>12670818</v>
      </c>
      <c r="Z38" s="32">
        <f>+IF(X38&lt;&gt;0,+(Y38/X38)*100,0)</f>
        <v>12127.389668935022</v>
      </c>
      <c r="AA38" s="33">
        <f>SUM(AA30:AA37)</f>
        <v>139303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9442084</v>
      </c>
      <c r="D45" s="29">
        <f>+D38+D44</f>
        <v>0</v>
      </c>
      <c r="E45" s="30">
        <f t="shared" si="5"/>
        <v>-7645529</v>
      </c>
      <c r="F45" s="31">
        <f t="shared" si="5"/>
        <v>139303</v>
      </c>
      <c r="G45" s="31">
        <f t="shared" si="5"/>
        <v>1387510</v>
      </c>
      <c r="H45" s="31">
        <f t="shared" si="5"/>
        <v>110772</v>
      </c>
      <c r="I45" s="31">
        <f t="shared" si="5"/>
        <v>1097794</v>
      </c>
      <c r="J45" s="31">
        <f t="shared" si="5"/>
        <v>2596076</v>
      </c>
      <c r="K45" s="31">
        <f t="shared" si="5"/>
        <v>1722120</v>
      </c>
      <c r="L45" s="31">
        <f t="shared" si="5"/>
        <v>1760766</v>
      </c>
      <c r="M45" s="31">
        <f t="shared" si="5"/>
        <v>1778874</v>
      </c>
      <c r="N45" s="31">
        <f t="shared" si="5"/>
        <v>5261760</v>
      </c>
      <c r="O45" s="31">
        <f t="shared" si="5"/>
        <v>465098</v>
      </c>
      <c r="P45" s="31">
        <f t="shared" si="5"/>
        <v>1480347</v>
      </c>
      <c r="Q45" s="31">
        <f t="shared" si="5"/>
        <v>2972018</v>
      </c>
      <c r="R45" s="31">
        <f t="shared" si="5"/>
        <v>4917463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12775299</v>
      </c>
      <c r="X45" s="31">
        <f t="shared" si="5"/>
        <v>104481</v>
      </c>
      <c r="Y45" s="31">
        <f t="shared" si="5"/>
        <v>12670818</v>
      </c>
      <c r="Z45" s="32">
        <f>+IF(X45&lt;&gt;0,+(Y45/X45)*100,0)</f>
        <v>12127.389668935022</v>
      </c>
      <c r="AA45" s="33">
        <f>+AA38+AA44</f>
        <v>139303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-218515163</v>
      </c>
      <c r="D46" s="42">
        <f t="shared" si="6"/>
        <v>0</v>
      </c>
      <c r="E46" s="43">
        <f t="shared" si="6"/>
        <v>-72928574</v>
      </c>
      <c r="F46" s="44">
        <f t="shared" si="6"/>
        <v>-105460131</v>
      </c>
      <c r="G46" s="44">
        <f t="shared" si="6"/>
        <v>-61816303</v>
      </c>
      <c r="H46" s="44">
        <f t="shared" si="6"/>
        <v>-1356288</v>
      </c>
      <c r="I46" s="44">
        <f t="shared" si="6"/>
        <v>-61571011</v>
      </c>
      <c r="J46" s="44">
        <f t="shared" si="6"/>
        <v>-124743602</v>
      </c>
      <c r="K46" s="44">
        <f t="shared" si="6"/>
        <v>-46948077</v>
      </c>
      <c r="L46" s="44">
        <f t="shared" si="6"/>
        <v>-30515911</v>
      </c>
      <c r="M46" s="44">
        <f t="shared" si="6"/>
        <v>-18566479</v>
      </c>
      <c r="N46" s="44">
        <f t="shared" si="6"/>
        <v>-96030467</v>
      </c>
      <c r="O46" s="44">
        <f t="shared" si="6"/>
        <v>-1935088</v>
      </c>
      <c r="P46" s="44">
        <f t="shared" si="6"/>
        <v>-30744977</v>
      </c>
      <c r="Q46" s="44">
        <f t="shared" si="6"/>
        <v>-98355608</v>
      </c>
      <c r="R46" s="44">
        <f t="shared" si="6"/>
        <v>-131035673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-351809742</v>
      </c>
      <c r="X46" s="44">
        <f t="shared" si="6"/>
        <v>-79155218</v>
      </c>
      <c r="Y46" s="44">
        <f t="shared" si="6"/>
        <v>-272654524</v>
      </c>
      <c r="Z46" s="45">
        <f>+IF(X46&lt;&gt;0,+(Y46/X46)*100,0)</f>
        <v>344.45552787183277</v>
      </c>
      <c r="AA46" s="46">
        <f>+AA27-AA45</f>
        <v>-105460131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30571841</v>
      </c>
      <c r="D6" s="18"/>
      <c r="E6" s="19">
        <v>18326686</v>
      </c>
      <c r="F6" s="20">
        <v>20637689</v>
      </c>
      <c r="G6" s="20">
        <v>7631651</v>
      </c>
      <c r="H6" s="20">
        <v>-636422</v>
      </c>
      <c r="I6" s="20">
        <v>-66740</v>
      </c>
      <c r="J6" s="20">
        <v>6928489</v>
      </c>
      <c r="K6" s="20">
        <v>-148076</v>
      </c>
      <c r="L6" s="20">
        <v>-7303</v>
      </c>
      <c r="M6" s="20">
        <v>6108185</v>
      </c>
      <c r="N6" s="20">
        <v>5952806</v>
      </c>
      <c r="O6" s="20">
        <v>9880</v>
      </c>
      <c r="P6" s="20">
        <v>-13352</v>
      </c>
      <c r="Q6" s="20">
        <v>5146468</v>
      </c>
      <c r="R6" s="20">
        <v>5142996</v>
      </c>
      <c r="S6" s="20"/>
      <c r="T6" s="20"/>
      <c r="U6" s="20"/>
      <c r="V6" s="20"/>
      <c r="W6" s="20">
        <v>18024291</v>
      </c>
      <c r="X6" s="20">
        <v>15478263</v>
      </c>
      <c r="Y6" s="20">
        <v>2546028</v>
      </c>
      <c r="Z6" s="21">
        <v>16.449055039315457</v>
      </c>
      <c r="AA6" s="22">
        <v>20637689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4267170</v>
      </c>
      <c r="D8" s="18"/>
      <c r="E8" s="19">
        <v>885540</v>
      </c>
      <c r="F8" s="20">
        <v>-216000</v>
      </c>
      <c r="G8" s="20">
        <v>406642</v>
      </c>
      <c r="H8" s="20">
        <v>333667</v>
      </c>
      <c r="I8" s="20">
        <v>338261</v>
      </c>
      <c r="J8" s="20">
        <v>1078570</v>
      </c>
      <c r="K8" s="20">
        <v>337701</v>
      </c>
      <c r="L8" s="20">
        <v>333480</v>
      </c>
      <c r="M8" s="20">
        <v>370062</v>
      </c>
      <c r="N8" s="20">
        <v>1041243</v>
      </c>
      <c r="O8" s="20">
        <v>394738</v>
      </c>
      <c r="P8" s="20">
        <v>378861</v>
      </c>
      <c r="Q8" s="20">
        <v>381750</v>
      </c>
      <c r="R8" s="20">
        <v>1155349</v>
      </c>
      <c r="S8" s="20"/>
      <c r="T8" s="20"/>
      <c r="U8" s="20"/>
      <c r="V8" s="20"/>
      <c r="W8" s="20">
        <v>3275162</v>
      </c>
      <c r="X8" s="20">
        <v>-162000</v>
      </c>
      <c r="Y8" s="20">
        <v>3437162</v>
      </c>
      <c r="Z8" s="21">
        <v>-2121.704938271605</v>
      </c>
      <c r="AA8" s="22">
        <v>-216000</v>
      </c>
    </row>
    <row r="9" spans="1:27" x14ac:dyDescent="0.25">
      <c r="A9" s="23" t="s">
        <v>38</v>
      </c>
      <c r="B9" s="17" t="s">
        <v>33</v>
      </c>
      <c r="C9" s="18">
        <v>-64589</v>
      </c>
      <c r="D9" s="18"/>
      <c r="E9" s="19"/>
      <c r="F9" s="20"/>
      <c r="G9" s="20"/>
      <c r="H9" s="20"/>
      <c r="I9" s="20"/>
      <c r="J9" s="20"/>
      <c r="K9" s="20"/>
      <c r="L9" s="20"/>
      <c r="M9" s="20">
        <v>-30430</v>
      </c>
      <c r="N9" s="20">
        <v>-30430</v>
      </c>
      <c r="O9" s="20"/>
      <c r="P9" s="20"/>
      <c r="Q9" s="20">
        <v>2268</v>
      </c>
      <c r="R9" s="20">
        <v>2268</v>
      </c>
      <c r="S9" s="20"/>
      <c r="T9" s="20"/>
      <c r="U9" s="20"/>
      <c r="V9" s="20"/>
      <c r="W9" s="20">
        <v>-28162</v>
      </c>
      <c r="X9" s="20"/>
      <c r="Y9" s="20">
        <v>-28162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-1694606</v>
      </c>
      <c r="F12" s="20">
        <v>275870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206901</v>
      </c>
      <c r="Y12" s="24">
        <v>-206901</v>
      </c>
      <c r="Z12" s="25">
        <v>-100</v>
      </c>
      <c r="AA12" s="26">
        <v>275870</v>
      </c>
    </row>
    <row r="13" spans="1:27" x14ac:dyDescent="0.25">
      <c r="A13" s="23" t="s">
        <v>42</v>
      </c>
      <c r="B13" s="17" t="s">
        <v>33</v>
      </c>
      <c r="C13" s="18"/>
      <c r="D13" s="18"/>
      <c r="E13" s="19">
        <v>1694606</v>
      </c>
      <c r="F13" s="20">
        <v>1595606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>
        <v>1196703</v>
      </c>
      <c r="Y13" s="20">
        <v>-1196703</v>
      </c>
      <c r="Z13" s="21">
        <v>-100</v>
      </c>
      <c r="AA13" s="22">
        <v>1595606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34774422</v>
      </c>
      <c r="D14" s="29">
        <f>SUM(D6:D13)</f>
        <v>0</v>
      </c>
      <c r="E14" s="30">
        <f t="shared" si="0"/>
        <v>19212226</v>
      </c>
      <c r="F14" s="31">
        <f t="shared" si="0"/>
        <v>22293165</v>
      </c>
      <c r="G14" s="31">
        <f t="shared" si="0"/>
        <v>8038293</v>
      </c>
      <c r="H14" s="31">
        <f t="shared" si="0"/>
        <v>-302755</v>
      </c>
      <c r="I14" s="31">
        <f t="shared" si="0"/>
        <v>271521</v>
      </c>
      <c r="J14" s="31">
        <f t="shared" si="0"/>
        <v>8007059</v>
      </c>
      <c r="K14" s="31">
        <f t="shared" si="0"/>
        <v>189625</v>
      </c>
      <c r="L14" s="31">
        <f t="shared" si="0"/>
        <v>326177</v>
      </c>
      <c r="M14" s="31">
        <f t="shared" si="0"/>
        <v>6447817</v>
      </c>
      <c r="N14" s="31">
        <f t="shared" si="0"/>
        <v>6963619</v>
      </c>
      <c r="O14" s="31">
        <f t="shared" si="0"/>
        <v>404618</v>
      </c>
      <c r="P14" s="31">
        <f t="shared" si="0"/>
        <v>365509</v>
      </c>
      <c r="Q14" s="31">
        <f t="shared" si="0"/>
        <v>5530486</v>
      </c>
      <c r="R14" s="31">
        <f t="shared" si="0"/>
        <v>6300613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21271291</v>
      </c>
      <c r="X14" s="31">
        <f t="shared" si="0"/>
        <v>16719867</v>
      </c>
      <c r="Y14" s="31">
        <f t="shared" si="0"/>
        <v>4551424</v>
      </c>
      <c r="Z14" s="32">
        <f>+IF(X14&lt;&gt;0,+(Y14/X14)*100,0)</f>
        <v>27.22165194256629</v>
      </c>
      <c r="AA14" s="33">
        <f>SUM(AA6:AA13)</f>
        <v>22293165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10876047</v>
      </c>
      <c r="D18" s="18"/>
      <c r="E18" s="19">
        <v>2239130</v>
      </c>
      <c r="F18" s="20">
        <v>1839130</v>
      </c>
      <c r="G18" s="24">
        <v>2021535</v>
      </c>
      <c r="H18" s="24">
        <v>7660936</v>
      </c>
      <c r="I18" s="24"/>
      <c r="J18" s="20">
        <v>9682471</v>
      </c>
      <c r="K18" s="24"/>
      <c r="L18" s="24"/>
      <c r="M18" s="20">
        <v>1018838</v>
      </c>
      <c r="N18" s="24">
        <v>1018838</v>
      </c>
      <c r="O18" s="24"/>
      <c r="P18" s="24"/>
      <c r="Q18" s="20"/>
      <c r="R18" s="24"/>
      <c r="S18" s="24"/>
      <c r="T18" s="20"/>
      <c r="U18" s="24"/>
      <c r="V18" s="24"/>
      <c r="W18" s="24">
        <v>10701309</v>
      </c>
      <c r="X18" s="20">
        <v>1379349</v>
      </c>
      <c r="Y18" s="24">
        <v>9321960</v>
      </c>
      <c r="Z18" s="25">
        <v>675.82316005593941</v>
      </c>
      <c r="AA18" s="26">
        <v>1839130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10876047</v>
      </c>
      <c r="D26" s="29">
        <f t="shared" ref="D26:Y26" si="1">SUM(D16:D25)</f>
        <v>0</v>
      </c>
      <c r="E26" s="35">
        <f t="shared" si="1"/>
        <v>2239130</v>
      </c>
      <c r="F26" s="36">
        <f t="shared" si="1"/>
        <v>1839130</v>
      </c>
      <c r="G26" s="36">
        <f t="shared" si="1"/>
        <v>2021535</v>
      </c>
      <c r="H26" s="36">
        <f t="shared" si="1"/>
        <v>7660936</v>
      </c>
      <c r="I26" s="36">
        <f t="shared" si="1"/>
        <v>0</v>
      </c>
      <c r="J26" s="36">
        <f t="shared" si="1"/>
        <v>9682471</v>
      </c>
      <c r="K26" s="36">
        <f t="shared" si="1"/>
        <v>0</v>
      </c>
      <c r="L26" s="36">
        <f t="shared" si="1"/>
        <v>0</v>
      </c>
      <c r="M26" s="36">
        <f t="shared" si="1"/>
        <v>1018838</v>
      </c>
      <c r="N26" s="36">
        <f t="shared" si="1"/>
        <v>1018838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10701309</v>
      </c>
      <c r="X26" s="36">
        <f t="shared" si="1"/>
        <v>1379349</v>
      </c>
      <c r="Y26" s="36">
        <f t="shared" si="1"/>
        <v>9321960</v>
      </c>
      <c r="Z26" s="37">
        <f>+IF(X26&lt;&gt;0,+(Y26/X26)*100,0)</f>
        <v>675.82316005593941</v>
      </c>
      <c r="AA26" s="38">
        <f>SUM(AA16:AA25)</f>
        <v>1839130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45650469</v>
      </c>
      <c r="D27" s="29">
        <f>+D14+D26</f>
        <v>0</v>
      </c>
      <c r="E27" s="30">
        <f t="shared" si="2"/>
        <v>21451356</v>
      </c>
      <c r="F27" s="31">
        <f t="shared" si="2"/>
        <v>24132295</v>
      </c>
      <c r="G27" s="31">
        <f t="shared" si="2"/>
        <v>10059828</v>
      </c>
      <c r="H27" s="31">
        <f t="shared" si="2"/>
        <v>7358181</v>
      </c>
      <c r="I27" s="31">
        <f t="shared" si="2"/>
        <v>271521</v>
      </c>
      <c r="J27" s="31">
        <f t="shared" si="2"/>
        <v>17689530</v>
      </c>
      <c r="K27" s="31">
        <f t="shared" si="2"/>
        <v>189625</v>
      </c>
      <c r="L27" s="31">
        <f t="shared" si="2"/>
        <v>326177</v>
      </c>
      <c r="M27" s="31">
        <f t="shared" si="2"/>
        <v>7466655</v>
      </c>
      <c r="N27" s="31">
        <f t="shared" si="2"/>
        <v>7982457</v>
      </c>
      <c r="O27" s="31">
        <f t="shared" si="2"/>
        <v>404618</v>
      </c>
      <c r="P27" s="31">
        <f t="shared" si="2"/>
        <v>365509</v>
      </c>
      <c r="Q27" s="31">
        <f t="shared" si="2"/>
        <v>5530486</v>
      </c>
      <c r="R27" s="31">
        <f t="shared" si="2"/>
        <v>6300613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31972600</v>
      </c>
      <c r="X27" s="31">
        <f t="shared" si="2"/>
        <v>18099216</v>
      </c>
      <c r="Y27" s="31">
        <f t="shared" si="2"/>
        <v>13873384</v>
      </c>
      <c r="Z27" s="32">
        <f>+IF(X27&lt;&gt;0,+(Y27/X27)*100,0)</f>
        <v>76.651850555294772</v>
      </c>
      <c r="AA27" s="33">
        <f>+AA14+AA26</f>
        <v>24132295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20671635</v>
      </c>
      <c r="D33" s="18"/>
      <c r="E33" s="19"/>
      <c r="F33" s="20">
        <v>-1</v>
      </c>
      <c r="G33" s="20">
        <v>2146619</v>
      </c>
      <c r="H33" s="20">
        <v>7220258</v>
      </c>
      <c r="I33" s="20">
        <v>1510016</v>
      </c>
      <c r="J33" s="20">
        <v>10876893</v>
      </c>
      <c r="K33" s="20">
        <v>1471383</v>
      </c>
      <c r="L33" s="20">
        <v>1359566</v>
      </c>
      <c r="M33" s="20">
        <v>1624429</v>
      </c>
      <c r="N33" s="20">
        <v>4455378</v>
      </c>
      <c r="O33" s="20">
        <v>1571136</v>
      </c>
      <c r="P33" s="20">
        <v>1460424</v>
      </c>
      <c r="Q33" s="20">
        <v>1588104</v>
      </c>
      <c r="R33" s="20">
        <v>4619664</v>
      </c>
      <c r="S33" s="20"/>
      <c r="T33" s="20"/>
      <c r="U33" s="20"/>
      <c r="V33" s="20"/>
      <c r="W33" s="20">
        <v>19951935</v>
      </c>
      <c r="X33" s="20"/>
      <c r="Y33" s="20">
        <v>19951935</v>
      </c>
      <c r="Z33" s="21"/>
      <c r="AA33" s="22">
        <v>-1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229267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171954</v>
      </c>
      <c r="Y36" s="20">
        <v>-171954</v>
      </c>
      <c r="Z36" s="21">
        <v>-100</v>
      </c>
      <c r="AA36" s="22">
        <v>229267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20671635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229266</v>
      </c>
      <c r="G38" s="31">
        <f t="shared" si="3"/>
        <v>2146619</v>
      </c>
      <c r="H38" s="31">
        <f t="shared" si="3"/>
        <v>7220258</v>
      </c>
      <c r="I38" s="31">
        <f t="shared" si="3"/>
        <v>1510016</v>
      </c>
      <c r="J38" s="31">
        <f t="shared" si="3"/>
        <v>10876893</v>
      </c>
      <c r="K38" s="31">
        <f t="shared" si="3"/>
        <v>1471383</v>
      </c>
      <c r="L38" s="31">
        <f t="shared" si="3"/>
        <v>1359566</v>
      </c>
      <c r="M38" s="31">
        <f t="shared" si="3"/>
        <v>1624429</v>
      </c>
      <c r="N38" s="31">
        <f t="shared" si="3"/>
        <v>4455378</v>
      </c>
      <c r="O38" s="31">
        <f t="shared" si="3"/>
        <v>1571136</v>
      </c>
      <c r="P38" s="31">
        <f t="shared" si="3"/>
        <v>1460424</v>
      </c>
      <c r="Q38" s="31">
        <f t="shared" si="3"/>
        <v>1588104</v>
      </c>
      <c r="R38" s="31">
        <f t="shared" si="3"/>
        <v>4619664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19951935</v>
      </c>
      <c r="X38" s="31">
        <f t="shared" si="3"/>
        <v>171954</v>
      </c>
      <c r="Y38" s="31">
        <f t="shared" si="3"/>
        <v>19779981</v>
      </c>
      <c r="Z38" s="32">
        <f>+IF(X38&lt;&gt;0,+(Y38/X38)*100,0)</f>
        <v>11503.06535468788</v>
      </c>
      <c r="AA38" s="33">
        <f>SUM(AA30:AA37)</f>
        <v>229266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20671635</v>
      </c>
      <c r="D45" s="29">
        <f>+D38+D44</f>
        <v>0</v>
      </c>
      <c r="E45" s="30">
        <f t="shared" si="5"/>
        <v>0</v>
      </c>
      <c r="F45" s="31">
        <f t="shared" si="5"/>
        <v>229266</v>
      </c>
      <c r="G45" s="31">
        <f t="shared" si="5"/>
        <v>2146619</v>
      </c>
      <c r="H45" s="31">
        <f t="shared" si="5"/>
        <v>7220258</v>
      </c>
      <c r="I45" s="31">
        <f t="shared" si="5"/>
        <v>1510016</v>
      </c>
      <c r="J45" s="31">
        <f t="shared" si="5"/>
        <v>10876893</v>
      </c>
      <c r="K45" s="31">
        <f t="shared" si="5"/>
        <v>1471383</v>
      </c>
      <c r="L45" s="31">
        <f t="shared" si="5"/>
        <v>1359566</v>
      </c>
      <c r="M45" s="31">
        <f t="shared" si="5"/>
        <v>1624429</v>
      </c>
      <c r="N45" s="31">
        <f t="shared" si="5"/>
        <v>4455378</v>
      </c>
      <c r="O45" s="31">
        <f t="shared" si="5"/>
        <v>1571136</v>
      </c>
      <c r="P45" s="31">
        <f t="shared" si="5"/>
        <v>1460424</v>
      </c>
      <c r="Q45" s="31">
        <f t="shared" si="5"/>
        <v>1588104</v>
      </c>
      <c r="R45" s="31">
        <f t="shared" si="5"/>
        <v>4619664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19951935</v>
      </c>
      <c r="X45" s="31">
        <f t="shared" si="5"/>
        <v>171954</v>
      </c>
      <c r="Y45" s="31">
        <f t="shared" si="5"/>
        <v>19779981</v>
      </c>
      <c r="Z45" s="32">
        <f>+IF(X45&lt;&gt;0,+(Y45/X45)*100,0)</f>
        <v>11503.06535468788</v>
      </c>
      <c r="AA45" s="33">
        <f>+AA38+AA44</f>
        <v>229266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24978834</v>
      </c>
      <c r="D46" s="42">
        <f t="shared" si="6"/>
        <v>0</v>
      </c>
      <c r="E46" s="43">
        <f t="shared" si="6"/>
        <v>21451356</v>
      </c>
      <c r="F46" s="44">
        <f t="shared" si="6"/>
        <v>23903029</v>
      </c>
      <c r="G46" s="44">
        <f t="shared" si="6"/>
        <v>7913209</v>
      </c>
      <c r="H46" s="44">
        <f t="shared" si="6"/>
        <v>137923</v>
      </c>
      <c r="I46" s="44">
        <f t="shared" si="6"/>
        <v>-1238495</v>
      </c>
      <c r="J46" s="44">
        <f t="shared" si="6"/>
        <v>6812637</v>
      </c>
      <c r="K46" s="44">
        <f t="shared" si="6"/>
        <v>-1281758</v>
      </c>
      <c r="L46" s="44">
        <f t="shared" si="6"/>
        <v>-1033389</v>
      </c>
      <c r="M46" s="44">
        <f t="shared" si="6"/>
        <v>5842226</v>
      </c>
      <c r="N46" s="44">
        <f t="shared" si="6"/>
        <v>3527079</v>
      </c>
      <c r="O46" s="44">
        <f t="shared" si="6"/>
        <v>-1166518</v>
      </c>
      <c r="P46" s="44">
        <f t="shared" si="6"/>
        <v>-1094915</v>
      </c>
      <c r="Q46" s="44">
        <f t="shared" si="6"/>
        <v>3942382</v>
      </c>
      <c r="R46" s="44">
        <f t="shared" si="6"/>
        <v>1680949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12020665</v>
      </c>
      <c r="X46" s="44">
        <f t="shared" si="6"/>
        <v>17927262</v>
      </c>
      <c r="Y46" s="44">
        <f t="shared" si="6"/>
        <v>-5906597</v>
      </c>
      <c r="Z46" s="45">
        <f>+IF(X46&lt;&gt;0,+(Y46/X46)*100,0)</f>
        <v>-32.947568903717702</v>
      </c>
      <c r="AA46" s="46">
        <f>+AA27-AA45</f>
        <v>23903029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31622692</v>
      </c>
      <c r="D6" s="18"/>
      <c r="E6" s="19">
        <v>-6951045</v>
      </c>
      <c r="F6" s="20">
        <v>-3355508</v>
      </c>
      <c r="G6" s="20">
        <v>2268057</v>
      </c>
      <c r="H6" s="20">
        <v>3193643</v>
      </c>
      <c r="I6" s="20">
        <v>1629672</v>
      </c>
      <c r="J6" s="20">
        <v>7091372</v>
      </c>
      <c r="K6" s="20">
        <v>3467316</v>
      </c>
      <c r="L6" s="20">
        <v>-31972</v>
      </c>
      <c r="M6" s="20">
        <v>-2440583</v>
      </c>
      <c r="N6" s="20">
        <v>994761</v>
      </c>
      <c r="O6" s="20">
        <v>2536985</v>
      </c>
      <c r="P6" s="20">
        <v>2455003</v>
      </c>
      <c r="Q6" s="20">
        <v>1131883</v>
      </c>
      <c r="R6" s="20">
        <v>6123871</v>
      </c>
      <c r="S6" s="20"/>
      <c r="T6" s="20"/>
      <c r="U6" s="20"/>
      <c r="V6" s="20"/>
      <c r="W6" s="20">
        <v>14210004</v>
      </c>
      <c r="X6" s="20">
        <v>-2516670</v>
      </c>
      <c r="Y6" s="20">
        <v>16726674</v>
      </c>
      <c r="Z6" s="21">
        <v>-664.63517266864551</v>
      </c>
      <c r="AA6" s="22">
        <v>-3355508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-47464839</v>
      </c>
      <c r="D8" s="18"/>
      <c r="E8" s="19"/>
      <c r="F8" s="20"/>
      <c r="G8" s="20">
        <v>-3304305</v>
      </c>
      <c r="H8" s="20">
        <v>-4165456</v>
      </c>
      <c r="I8" s="20">
        <v>-3550782</v>
      </c>
      <c r="J8" s="20">
        <v>-11020543</v>
      </c>
      <c r="K8" s="20">
        <v>-4900076</v>
      </c>
      <c r="L8" s="20">
        <v>-3074012</v>
      </c>
      <c r="M8" s="20">
        <v>-2870953</v>
      </c>
      <c r="N8" s="20">
        <v>-10845041</v>
      </c>
      <c r="O8" s="20">
        <v>-2565643</v>
      </c>
      <c r="P8" s="20">
        <v>-3653305</v>
      </c>
      <c r="Q8" s="20">
        <v>-4666261</v>
      </c>
      <c r="R8" s="20">
        <v>-10885209</v>
      </c>
      <c r="S8" s="20"/>
      <c r="T8" s="20"/>
      <c r="U8" s="20"/>
      <c r="V8" s="20"/>
      <c r="W8" s="20">
        <v>-32750793</v>
      </c>
      <c r="X8" s="20"/>
      <c r="Y8" s="20">
        <v>-32750793</v>
      </c>
      <c r="Z8" s="21"/>
      <c r="AA8" s="22"/>
    </row>
    <row r="9" spans="1:27" x14ac:dyDescent="0.25">
      <c r="A9" s="23" t="s">
        <v>38</v>
      </c>
      <c r="B9" s="17" t="s">
        <v>33</v>
      </c>
      <c r="C9" s="18">
        <v>-2136</v>
      </c>
      <c r="D9" s="18"/>
      <c r="E9" s="19"/>
      <c r="F9" s="20"/>
      <c r="G9" s="20">
        <v>-812</v>
      </c>
      <c r="H9" s="20"/>
      <c r="I9" s="20"/>
      <c r="J9" s="20">
        <v>-812</v>
      </c>
      <c r="K9" s="20"/>
      <c r="L9" s="20"/>
      <c r="M9" s="20"/>
      <c r="N9" s="20"/>
      <c r="O9" s="20"/>
      <c r="P9" s="20"/>
      <c r="Q9" s="20">
        <v>-1850</v>
      </c>
      <c r="R9" s="20">
        <v>-1850</v>
      </c>
      <c r="S9" s="20"/>
      <c r="T9" s="20"/>
      <c r="U9" s="20"/>
      <c r="V9" s="20"/>
      <c r="W9" s="20">
        <v>-2662</v>
      </c>
      <c r="X9" s="20"/>
      <c r="Y9" s="20">
        <v>-2662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-8430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>
        <v>2679257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2009457</v>
      </c>
      <c r="Y12" s="24">
        <v>-2009457</v>
      </c>
      <c r="Z12" s="25">
        <v>-100</v>
      </c>
      <c r="AA12" s="26">
        <v>2679257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>
        <v>43383</v>
      </c>
      <c r="R13" s="20">
        <v>43383</v>
      </c>
      <c r="S13" s="20"/>
      <c r="T13" s="20"/>
      <c r="U13" s="20"/>
      <c r="V13" s="20"/>
      <c r="W13" s="20">
        <v>43383</v>
      </c>
      <c r="X13" s="20"/>
      <c r="Y13" s="20">
        <v>43383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-15852713</v>
      </c>
      <c r="D14" s="29">
        <f>SUM(D6:D13)</f>
        <v>0</v>
      </c>
      <c r="E14" s="30">
        <f t="shared" si="0"/>
        <v>-6951045</v>
      </c>
      <c r="F14" s="31">
        <f t="shared" si="0"/>
        <v>-676251</v>
      </c>
      <c r="G14" s="31">
        <f t="shared" si="0"/>
        <v>-1037060</v>
      </c>
      <c r="H14" s="31">
        <f t="shared" si="0"/>
        <v>-971813</v>
      </c>
      <c r="I14" s="31">
        <f t="shared" si="0"/>
        <v>-1921110</v>
      </c>
      <c r="J14" s="31">
        <f t="shared" si="0"/>
        <v>-3929983</v>
      </c>
      <c r="K14" s="31">
        <f t="shared" si="0"/>
        <v>-1432760</v>
      </c>
      <c r="L14" s="31">
        <f t="shared" si="0"/>
        <v>-3105984</v>
      </c>
      <c r="M14" s="31">
        <f t="shared" si="0"/>
        <v>-5311536</v>
      </c>
      <c r="N14" s="31">
        <f t="shared" si="0"/>
        <v>-9850280</v>
      </c>
      <c r="O14" s="31">
        <f t="shared" si="0"/>
        <v>-28658</v>
      </c>
      <c r="P14" s="31">
        <f t="shared" si="0"/>
        <v>-1198302</v>
      </c>
      <c r="Q14" s="31">
        <f t="shared" si="0"/>
        <v>-3492845</v>
      </c>
      <c r="R14" s="31">
        <f t="shared" si="0"/>
        <v>-4719805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-18500068</v>
      </c>
      <c r="X14" s="31">
        <f t="shared" si="0"/>
        <v>-507213</v>
      </c>
      <c r="Y14" s="31">
        <f t="shared" si="0"/>
        <v>-17992855</v>
      </c>
      <c r="Z14" s="32">
        <f>+IF(X14&lt;&gt;0,+(Y14/X14)*100,0)</f>
        <v>3547.3962615311516</v>
      </c>
      <c r="AA14" s="33">
        <f>SUM(AA6:AA13)</f>
        <v>-676251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>
        <v>-44000000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-33000003</v>
      </c>
      <c r="Y17" s="20">
        <v>33000003</v>
      </c>
      <c r="Z17" s="21">
        <v>-100</v>
      </c>
      <c r="AA17" s="22">
        <v>-44000000</v>
      </c>
    </row>
    <row r="18" spans="1:27" x14ac:dyDescent="0.25">
      <c r="A18" s="23" t="s">
        <v>47</v>
      </c>
      <c r="B18" s="17" t="s">
        <v>33</v>
      </c>
      <c r="C18" s="18">
        <v>254604</v>
      </c>
      <c r="D18" s="18"/>
      <c r="E18" s="19">
        <v>3000000</v>
      </c>
      <c r="F18" s="20">
        <v>2827016</v>
      </c>
      <c r="G18" s="24"/>
      <c r="H18" s="24"/>
      <c r="I18" s="24"/>
      <c r="J18" s="20"/>
      <c r="K18" s="24">
        <v>127020</v>
      </c>
      <c r="L18" s="24">
        <v>47250</v>
      </c>
      <c r="M18" s="20">
        <v>171701</v>
      </c>
      <c r="N18" s="24">
        <v>345971</v>
      </c>
      <c r="O18" s="24"/>
      <c r="P18" s="24">
        <v>264295</v>
      </c>
      <c r="Q18" s="20"/>
      <c r="R18" s="24">
        <v>264295</v>
      </c>
      <c r="S18" s="24"/>
      <c r="T18" s="20"/>
      <c r="U18" s="24"/>
      <c r="V18" s="24"/>
      <c r="W18" s="24">
        <v>610266</v>
      </c>
      <c r="X18" s="20">
        <v>2120265</v>
      </c>
      <c r="Y18" s="24">
        <v>-1509999</v>
      </c>
      <c r="Z18" s="25">
        <v>-71.217465741310633</v>
      </c>
      <c r="AA18" s="26">
        <v>2827016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254604</v>
      </c>
      <c r="D26" s="29">
        <f t="shared" ref="D26:Y26" si="1">SUM(D16:D25)</f>
        <v>0</v>
      </c>
      <c r="E26" s="35">
        <f t="shared" si="1"/>
        <v>3000000</v>
      </c>
      <c r="F26" s="36">
        <f t="shared" si="1"/>
        <v>-41172984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127020</v>
      </c>
      <c r="L26" s="36">
        <f t="shared" si="1"/>
        <v>47250</v>
      </c>
      <c r="M26" s="36">
        <f t="shared" si="1"/>
        <v>171701</v>
      </c>
      <c r="N26" s="36">
        <f t="shared" si="1"/>
        <v>345971</v>
      </c>
      <c r="O26" s="36">
        <f t="shared" si="1"/>
        <v>0</v>
      </c>
      <c r="P26" s="36">
        <f t="shared" si="1"/>
        <v>264295</v>
      </c>
      <c r="Q26" s="36">
        <f t="shared" si="1"/>
        <v>0</v>
      </c>
      <c r="R26" s="36">
        <f t="shared" si="1"/>
        <v>264295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610266</v>
      </c>
      <c r="X26" s="36">
        <f t="shared" si="1"/>
        <v>-30879738</v>
      </c>
      <c r="Y26" s="36">
        <f t="shared" si="1"/>
        <v>31490004</v>
      </c>
      <c r="Z26" s="37">
        <f>+IF(X26&lt;&gt;0,+(Y26/X26)*100,0)</f>
        <v>-101.97626676754837</v>
      </c>
      <c r="AA26" s="38">
        <f>SUM(AA16:AA25)</f>
        <v>-41172984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-15598109</v>
      </c>
      <c r="D27" s="29">
        <f>+D14+D26</f>
        <v>0</v>
      </c>
      <c r="E27" s="30">
        <f t="shared" si="2"/>
        <v>-3951045</v>
      </c>
      <c r="F27" s="31">
        <f t="shared" si="2"/>
        <v>-41849235</v>
      </c>
      <c r="G27" s="31">
        <f t="shared" si="2"/>
        <v>-1037060</v>
      </c>
      <c r="H27" s="31">
        <f t="shared" si="2"/>
        <v>-971813</v>
      </c>
      <c r="I27" s="31">
        <f t="shared" si="2"/>
        <v>-1921110</v>
      </c>
      <c r="J27" s="31">
        <f t="shared" si="2"/>
        <v>-3929983</v>
      </c>
      <c r="K27" s="31">
        <f t="shared" si="2"/>
        <v>-1305740</v>
      </c>
      <c r="L27" s="31">
        <f t="shared" si="2"/>
        <v>-3058734</v>
      </c>
      <c r="M27" s="31">
        <f t="shared" si="2"/>
        <v>-5139835</v>
      </c>
      <c r="N27" s="31">
        <f t="shared" si="2"/>
        <v>-9504309</v>
      </c>
      <c r="O27" s="31">
        <f t="shared" si="2"/>
        <v>-28658</v>
      </c>
      <c r="P27" s="31">
        <f t="shared" si="2"/>
        <v>-934007</v>
      </c>
      <c r="Q27" s="31">
        <f t="shared" si="2"/>
        <v>-3492845</v>
      </c>
      <c r="R27" s="31">
        <f t="shared" si="2"/>
        <v>-4455510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-17889802</v>
      </c>
      <c r="X27" s="31">
        <f t="shared" si="2"/>
        <v>-31386951</v>
      </c>
      <c r="Y27" s="31">
        <f t="shared" si="2"/>
        <v>13497149</v>
      </c>
      <c r="Z27" s="32">
        <f>+IF(X27&lt;&gt;0,+(Y27/X27)*100,0)</f>
        <v>-43.002421611452476</v>
      </c>
      <c r="AA27" s="33">
        <f>+AA14+AA26</f>
        <v>-41849235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67926962</v>
      </c>
      <c r="D33" s="18"/>
      <c r="E33" s="19">
        <v>-10254411</v>
      </c>
      <c r="F33" s="20">
        <v>-11160150</v>
      </c>
      <c r="G33" s="20">
        <v>4412151</v>
      </c>
      <c r="H33" s="20">
        <v>4856401</v>
      </c>
      <c r="I33" s="20">
        <v>4637546</v>
      </c>
      <c r="J33" s="20">
        <v>13906098</v>
      </c>
      <c r="K33" s="20">
        <v>6155956</v>
      </c>
      <c r="L33" s="20">
        <v>5196911</v>
      </c>
      <c r="M33" s="20">
        <v>3322171</v>
      </c>
      <c r="N33" s="20">
        <v>14675038</v>
      </c>
      <c r="O33" s="20">
        <v>6848397</v>
      </c>
      <c r="P33" s="20">
        <v>5069390</v>
      </c>
      <c r="Q33" s="20">
        <v>3318441</v>
      </c>
      <c r="R33" s="20">
        <v>15236228</v>
      </c>
      <c r="S33" s="20"/>
      <c r="T33" s="20"/>
      <c r="U33" s="20"/>
      <c r="V33" s="20"/>
      <c r="W33" s="20">
        <v>43817364</v>
      </c>
      <c r="X33" s="20">
        <v>-8370108</v>
      </c>
      <c r="Y33" s="20">
        <v>52187472</v>
      </c>
      <c r="Z33" s="21">
        <v>-623.49819142118599</v>
      </c>
      <c r="AA33" s="22">
        <v>-11160150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10254411</v>
      </c>
      <c r="F36" s="20">
        <v>22320300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16740216</v>
      </c>
      <c r="Y36" s="20">
        <v>-16740216</v>
      </c>
      <c r="Z36" s="21">
        <v>-100</v>
      </c>
      <c r="AA36" s="22">
        <v>22320300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67926962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11160150</v>
      </c>
      <c r="G38" s="31">
        <f t="shared" si="3"/>
        <v>4412151</v>
      </c>
      <c r="H38" s="31">
        <f t="shared" si="3"/>
        <v>4856401</v>
      </c>
      <c r="I38" s="31">
        <f t="shared" si="3"/>
        <v>4637546</v>
      </c>
      <c r="J38" s="31">
        <f t="shared" si="3"/>
        <v>13906098</v>
      </c>
      <c r="K38" s="31">
        <f t="shared" si="3"/>
        <v>6155956</v>
      </c>
      <c r="L38" s="31">
        <f t="shared" si="3"/>
        <v>5196911</v>
      </c>
      <c r="M38" s="31">
        <f t="shared" si="3"/>
        <v>3322171</v>
      </c>
      <c r="N38" s="31">
        <f t="shared" si="3"/>
        <v>14675038</v>
      </c>
      <c r="O38" s="31">
        <f t="shared" si="3"/>
        <v>6848397</v>
      </c>
      <c r="P38" s="31">
        <f t="shared" si="3"/>
        <v>5069390</v>
      </c>
      <c r="Q38" s="31">
        <f t="shared" si="3"/>
        <v>3318441</v>
      </c>
      <c r="R38" s="31">
        <f t="shared" si="3"/>
        <v>15236228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43817364</v>
      </c>
      <c r="X38" s="31">
        <f t="shared" si="3"/>
        <v>8370108</v>
      </c>
      <c r="Y38" s="31">
        <f t="shared" si="3"/>
        <v>35447256</v>
      </c>
      <c r="Z38" s="32">
        <f>+IF(X38&lt;&gt;0,+(Y38/X38)*100,0)</f>
        <v>423.49819142118594</v>
      </c>
      <c r="AA38" s="33">
        <f>SUM(AA30:AA37)</f>
        <v>11160150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67926962</v>
      </c>
      <c r="D45" s="29">
        <f>+D38+D44</f>
        <v>0</v>
      </c>
      <c r="E45" s="30">
        <f t="shared" si="5"/>
        <v>0</v>
      </c>
      <c r="F45" s="31">
        <f t="shared" si="5"/>
        <v>11160150</v>
      </c>
      <c r="G45" s="31">
        <f t="shared" si="5"/>
        <v>4412151</v>
      </c>
      <c r="H45" s="31">
        <f t="shared" si="5"/>
        <v>4856401</v>
      </c>
      <c r="I45" s="31">
        <f t="shared" si="5"/>
        <v>4637546</v>
      </c>
      <c r="J45" s="31">
        <f t="shared" si="5"/>
        <v>13906098</v>
      </c>
      <c r="K45" s="31">
        <f t="shared" si="5"/>
        <v>6155956</v>
      </c>
      <c r="L45" s="31">
        <f t="shared" si="5"/>
        <v>5196911</v>
      </c>
      <c r="M45" s="31">
        <f t="shared" si="5"/>
        <v>3322171</v>
      </c>
      <c r="N45" s="31">
        <f t="shared" si="5"/>
        <v>14675038</v>
      </c>
      <c r="O45" s="31">
        <f t="shared" si="5"/>
        <v>6848397</v>
      </c>
      <c r="P45" s="31">
        <f t="shared" si="5"/>
        <v>5069390</v>
      </c>
      <c r="Q45" s="31">
        <f t="shared" si="5"/>
        <v>3318441</v>
      </c>
      <c r="R45" s="31">
        <f t="shared" si="5"/>
        <v>15236228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43817364</v>
      </c>
      <c r="X45" s="31">
        <f t="shared" si="5"/>
        <v>8370108</v>
      </c>
      <c r="Y45" s="31">
        <f t="shared" si="5"/>
        <v>35447256</v>
      </c>
      <c r="Z45" s="32">
        <f>+IF(X45&lt;&gt;0,+(Y45/X45)*100,0)</f>
        <v>423.49819142118594</v>
      </c>
      <c r="AA45" s="33">
        <f>+AA38+AA44</f>
        <v>11160150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-83525071</v>
      </c>
      <c r="D46" s="42">
        <f t="shared" si="6"/>
        <v>0</v>
      </c>
      <c r="E46" s="43">
        <f t="shared" si="6"/>
        <v>-3951045</v>
      </c>
      <c r="F46" s="44">
        <f t="shared" si="6"/>
        <v>-53009385</v>
      </c>
      <c r="G46" s="44">
        <f t="shared" si="6"/>
        <v>-5449211</v>
      </c>
      <c r="H46" s="44">
        <f t="shared" si="6"/>
        <v>-5828214</v>
      </c>
      <c r="I46" s="44">
        <f t="shared" si="6"/>
        <v>-6558656</v>
      </c>
      <c r="J46" s="44">
        <f t="shared" si="6"/>
        <v>-17836081</v>
      </c>
      <c r="K46" s="44">
        <f t="shared" si="6"/>
        <v>-7461696</v>
      </c>
      <c r="L46" s="44">
        <f t="shared" si="6"/>
        <v>-8255645</v>
      </c>
      <c r="M46" s="44">
        <f t="shared" si="6"/>
        <v>-8462006</v>
      </c>
      <c r="N46" s="44">
        <f t="shared" si="6"/>
        <v>-24179347</v>
      </c>
      <c r="O46" s="44">
        <f t="shared" si="6"/>
        <v>-6877055</v>
      </c>
      <c r="P46" s="44">
        <f t="shared" si="6"/>
        <v>-6003397</v>
      </c>
      <c r="Q46" s="44">
        <f t="shared" si="6"/>
        <v>-6811286</v>
      </c>
      <c r="R46" s="44">
        <f t="shared" si="6"/>
        <v>-19691738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-61707166</v>
      </c>
      <c r="X46" s="44">
        <f t="shared" si="6"/>
        <v>-39757059</v>
      </c>
      <c r="Y46" s="44">
        <f t="shared" si="6"/>
        <v>-21950107</v>
      </c>
      <c r="Z46" s="45">
        <f>+IF(X46&lt;&gt;0,+(Y46/X46)*100,0)</f>
        <v>55.21059040106563</v>
      </c>
      <c r="AA46" s="46">
        <f>+AA27-AA45</f>
        <v>-53009385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-27609668</v>
      </c>
      <c r="D6" s="18"/>
      <c r="E6" s="19">
        <v>-14227426</v>
      </c>
      <c r="F6" s="20">
        <v>-12892426</v>
      </c>
      <c r="G6" s="20">
        <v>-26303851</v>
      </c>
      <c r="H6" s="20">
        <v>-303324</v>
      </c>
      <c r="I6" s="20">
        <v>-597491</v>
      </c>
      <c r="J6" s="20">
        <v>-27204666</v>
      </c>
      <c r="K6" s="20">
        <v>-617854</v>
      </c>
      <c r="L6" s="20">
        <v>-509638</v>
      </c>
      <c r="M6" s="20">
        <v>-529122</v>
      </c>
      <c r="N6" s="20">
        <v>-1656614</v>
      </c>
      <c r="O6" s="20">
        <v>-476648</v>
      </c>
      <c r="P6" s="20">
        <v>-696713</v>
      </c>
      <c r="Q6" s="20">
        <v>-698334</v>
      </c>
      <c r="R6" s="20">
        <v>-1871695</v>
      </c>
      <c r="S6" s="20"/>
      <c r="T6" s="20"/>
      <c r="U6" s="20"/>
      <c r="V6" s="20"/>
      <c r="W6" s="20">
        <v>-30732975</v>
      </c>
      <c r="X6" s="20">
        <v>-10136580</v>
      </c>
      <c r="Y6" s="20">
        <v>-20596395</v>
      </c>
      <c r="Z6" s="21">
        <v>203.18879740504192</v>
      </c>
      <c r="AA6" s="22">
        <v>-12892426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33946187</v>
      </c>
      <c r="D8" s="18"/>
      <c r="E8" s="19">
        <v>4657730</v>
      </c>
      <c r="F8" s="20">
        <v>4657730</v>
      </c>
      <c r="G8" s="20">
        <v>34407839</v>
      </c>
      <c r="H8" s="20">
        <v>433873</v>
      </c>
      <c r="I8" s="20">
        <v>435404</v>
      </c>
      <c r="J8" s="20">
        <v>35277116</v>
      </c>
      <c r="K8" s="20">
        <v>488709</v>
      </c>
      <c r="L8" s="20">
        <v>421568</v>
      </c>
      <c r="M8" s="20">
        <v>474709</v>
      </c>
      <c r="N8" s="20">
        <v>1384986</v>
      </c>
      <c r="O8" s="20">
        <v>455641</v>
      </c>
      <c r="P8" s="20">
        <v>476935</v>
      </c>
      <c r="Q8" s="20">
        <v>388544</v>
      </c>
      <c r="R8" s="20">
        <v>1321120</v>
      </c>
      <c r="S8" s="20"/>
      <c r="T8" s="20"/>
      <c r="U8" s="20"/>
      <c r="V8" s="20"/>
      <c r="W8" s="20">
        <v>37983222</v>
      </c>
      <c r="X8" s="20">
        <v>3493296</v>
      </c>
      <c r="Y8" s="20">
        <v>34489926</v>
      </c>
      <c r="Z8" s="21">
        <v>987.31759347046454</v>
      </c>
      <c r="AA8" s="22">
        <v>4657730</v>
      </c>
    </row>
    <row r="9" spans="1:27" x14ac:dyDescent="0.25">
      <c r="A9" s="23" t="s">
        <v>38</v>
      </c>
      <c r="B9" s="17" t="s">
        <v>33</v>
      </c>
      <c r="C9" s="18">
        <v>-1696172</v>
      </c>
      <c r="D9" s="18"/>
      <c r="E9" s="19"/>
      <c r="F9" s="20"/>
      <c r="G9" s="20">
        <v>-1696172</v>
      </c>
      <c r="H9" s="20"/>
      <c r="I9" s="20"/>
      <c r="J9" s="20">
        <v>-1696172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-1696172</v>
      </c>
      <c r="X9" s="20"/>
      <c r="Y9" s="20">
        <v>-1696172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-507913</v>
      </c>
      <c r="D11" s="18"/>
      <c r="E11" s="19"/>
      <c r="F11" s="20"/>
      <c r="G11" s="20">
        <v>-507913</v>
      </c>
      <c r="H11" s="20"/>
      <c r="I11" s="20"/>
      <c r="J11" s="20">
        <v>-507913</v>
      </c>
      <c r="K11" s="20">
        <v>-34196</v>
      </c>
      <c r="L11" s="20">
        <v>-13079</v>
      </c>
      <c r="M11" s="20">
        <v>-22269</v>
      </c>
      <c r="N11" s="20">
        <v>-69544</v>
      </c>
      <c r="O11" s="20">
        <v>-17510</v>
      </c>
      <c r="P11" s="20">
        <v>-54094</v>
      </c>
      <c r="Q11" s="20">
        <v>-9908</v>
      </c>
      <c r="R11" s="20">
        <v>-81512</v>
      </c>
      <c r="S11" s="20"/>
      <c r="T11" s="20"/>
      <c r="U11" s="20"/>
      <c r="V11" s="20"/>
      <c r="W11" s="20">
        <v>-658969</v>
      </c>
      <c r="X11" s="20"/>
      <c r="Y11" s="20">
        <v>-658969</v>
      </c>
      <c r="Z11" s="21"/>
      <c r="AA11" s="22"/>
    </row>
    <row r="12" spans="1:27" x14ac:dyDescent="0.25">
      <c r="A12" s="23" t="s">
        <v>41</v>
      </c>
      <c r="B12" s="17" t="s">
        <v>33</v>
      </c>
      <c r="C12" s="18">
        <v>219824</v>
      </c>
      <c r="D12" s="18"/>
      <c r="E12" s="19"/>
      <c r="F12" s="20"/>
      <c r="G12" s="24">
        <v>219824</v>
      </c>
      <c r="H12" s="24"/>
      <c r="I12" s="24"/>
      <c r="J12" s="20">
        <v>219824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219824</v>
      </c>
      <c r="X12" s="20"/>
      <c r="Y12" s="24">
        <v>219824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-2762</v>
      </c>
      <c r="D13" s="18"/>
      <c r="E13" s="19"/>
      <c r="F13" s="20"/>
      <c r="G13" s="20">
        <v>-2762</v>
      </c>
      <c r="H13" s="20"/>
      <c r="I13" s="20"/>
      <c r="J13" s="20">
        <v>-2762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-2762</v>
      </c>
      <c r="X13" s="20"/>
      <c r="Y13" s="20">
        <v>-2762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4349496</v>
      </c>
      <c r="D14" s="29">
        <f>SUM(D6:D13)</f>
        <v>0</v>
      </c>
      <c r="E14" s="30">
        <f t="shared" si="0"/>
        <v>-9569696</v>
      </c>
      <c r="F14" s="31">
        <f t="shared" si="0"/>
        <v>-8234696</v>
      </c>
      <c r="G14" s="31">
        <f t="shared" si="0"/>
        <v>6116965</v>
      </c>
      <c r="H14" s="31">
        <f t="shared" si="0"/>
        <v>130549</v>
      </c>
      <c r="I14" s="31">
        <f t="shared" si="0"/>
        <v>-162087</v>
      </c>
      <c r="J14" s="31">
        <f t="shared" si="0"/>
        <v>6085427</v>
      </c>
      <c r="K14" s="31">
        <f t="shared" si="0"/>
        <v>-163341</v>
      </c>
      <c r="L14" s="31">
        <f t="shared" si="0"/>
        <v>-101149</v>
      </c>
      <c r="M14" s="31">
        <f t="shared" si="0"/>
        <v>-76682</v>
      </c>
      <c r="N14" s="31">
        <f t="shared" si="0"/>
        <v>-341172</v>
      </c>
      <c r="O14" s="31">
        <f t="shared" si="0"/>
        <v>-38517</v>
      </c>
      <c r="P14" s="31">
        <f t="shared" si="0"/>
        <v>-273872</v>
      </c>
      <c r="Q14" s="31">
        <f t="shared" si="0"/>
        <v>-319698</v>
      </c>
      <c r="R14" s="31">
        <f t="shared" si="0"/>
        <v>-632087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5112168</v>
      </c>
      <c r="X14" s="31">
        <f t="shared" si="0"/>
        <v>-6643284</v>
      </c>
      <c r="Y14" s="31">
        <f t="shared" si="0"/>
        <v>11755452</v>
      </c>
      <c r="Z14" s="32">
        <f>+IF(X14&lt;&gt;0,+(Y14/X14)*100,0)</f>
        <v>-176.95242292817829</v>
      </c>
      <c r="AA14" s="33">
        <f>SUM(AA6:AA13)</f>
        <v>-8234696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-53066951</v>
      </c>
      <c r="D18" s="18"/>
      <c r="E18" s="19">
        <v>2850000</v>
      </c>
      <c r="F18" s="20">
        <v>2850000</v>
      </c>
      <c r="G18" s="24">
        <v>-43196720</v>
      </c>
      <c r="H18" s="24">
        <v>-9870229</v>
      </c>
      <c r="I18" s="24">
        <v>83284</v>
      </c>
      <c r="J18" s="20">
        <v>-52983665</v>
      </c>
      <c r="K18" s="24">
        <v>23640</v>
      </c>
      <c r="L18" s="24"/>
      <c r="M18" s="20"/>
      <c r="N18" s="24">
        <v>23640</v>
      </c>
      <c r="O18" s="24"/>
      <c r="P18" s="24"/>
      <c r="Q18" s="20">
        <v>215895</v>
      </c>
      <c r="R18" s="24">
        <v>215895</v>
      </c>
      <c r="S18" s="24"/>
      <c r="T18" s="20"/>
      <c r="U18" s="24"/>
      <c r="V18" s="24"/>
      <c r="W18" s="24">
        <v>-52744130</v>
      </c>
      <c r="X18" s="20">
        <v>2137518</v>
      </c>
      <c r="Y18" s="24">
        <v>-54881648</v>
      </c>
      <c r="Z18" s="25">
        <v>-2567.5408581354636</v>
      </c>
      <c r="AA18" s="26">
        <v>2850000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-195537</v>
      </c>
      <c r="D22" s="18"/>
      <c r="E22" s="19"/>
      <c r="F22" s="20"/>
      <c r="G22" s="20">
        <v>-82074</v>
      </c>
      <c r="H22" s="20">
        <v>-113463</v>
      </c>
      <c r="I22" s="20"/>
      <c r="J22" s="20">
        <v>-195537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-195537</v>
      </c>
      <c r="X22" s="20"/>
      <c r="Y22" s="20">
        <v>-195537</v>
      </c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-53262488</v>
      </c>
      <c r="D26" s="29">
        <f t="shared" ref="D26:Y26" si="1">SUM(D16:D25)</f>
        <v>0</v>
      </c>
      <c r="E26" s="35">
        <f t="shared" si="1"/>
        <v>2850000</v>
      </c>
      <c r="F26" s="36">
        <f t="shared" si="1"/>
        <v>2850000</v>
      </c>
      <c r="G26" s="36">
        <f t="shared" si="1"/>
        <v>-43278794</v>
      </c>
      <c r="H26" s="36">
        <f t="shared" si="1"/>
        <v>-9983692</v>
      </c>
      <c r="I26" s="36">
        <f t="shared" si="1"/>
        <v>83284</v>
      </c>
      <c r="J26" s="36">
        <f t="shared" si="1"/>
        <v>-53179202</v>
      </c>
      <c r="K26" s="36">
        <f t="shared" si="1"/>
        <v>23640</v>
      </c>
      <c r="L26" s="36">
        <f t="shared" si="1"/>
        <v>0</v>
      </c>
      <c r="M26" s="36">
        <f t="shared" si="1"/>
        <v>0</v>
      </c>
      <c r="N26" s="36">
        <f t="shared" si="1"/>
        <v>23640</v>
      </c>
      <c r="O26" s="36">
        <f t="shared" si="1"/>
        <v>0</v>
      </c>
      <c r="P26" s="36">
        <f t="shared" si="1"/>
        <v>0</v>
      </c>
      <c r="Q26" s="36">
        <f t="shared" si="1"/>
        <v>215895</v>
      </c>
      <c r="R26" s="36">
        <f t="shared" si="1"/>
        <v>215895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-52939667</v>
      </c>
      <c r="X26" s="36">
        <f t="shared" si="1"/>
        <v>2137518</v>
      </c>
      <c r="Y26" s="36">
        <f t="shared" si="1"/>
        <v>-55077185</v>
      </c>
      <c r="Z26" s="37">
        <f>+IF(X26&lt;&gt;0,+(Y26/X26)*100,0)</f>
        <v>-2576.6887109254753</v>
      </c>
      <c r="AA26" s="38">
        <f>SUM(AA16:AA25)</f>
        <v>2850000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-48912992</v>
      </c>
      <c r="D27" s="29">
        <f>+D14+D26</f>
        <v>0</v>
      </c>
      <c r="E27" s="30">
        <f t="shared" si="2"/>
        <v>-6719696</v>
      </c>
      <c r="F27" s="31">
        <f t="shared" si="2"/>
        <v>-5384696</v>
      </c>
      <c r="G27" s="31">
        <f t="shared" si="2"/>
        <v>-37161829</v>
      </c>
      <c r="H27" s="31">
        <f t="shared" si="2"/>
        <v>-9853143</v>
      </c>
      <c r="I27" s="31">
        <f t="shared" si="2"/>
        <v>-78803</v>
      </c>
      <c r="J27" s="31">
        <f t="shared" si="2"/>
        <v>-47093775</v>
      </c>
      <c r="K27" s="31">
        <f t="shared" si="2"/>
        <v>-139701</v>
      </c>
      <c r="L27" s="31">
        <f t="shared" si="2"/>
        <v>-101149</v>
      </c>
      <c r="M27" s="31">
        <f t="shared" si="2"/>
        <v>-76682</v>
      </c>
      <c r="N27" s="31">
        <f t="shared" si="2"/>
        <v>-317532</v>
      </c>
      <c r="O27" s="31">
        <f t="shared" si="2"/>
        <v>-38517</v>
      </c>
      <c r="P27" s="31">
        <f t="shared" si="2"/>
        <v>-273872</v>
      </c>
      <c r="Q27" s="31">
        <f t="shared" si="2"/>
        <v>-103803</v>
      </c>
      <c r="R27" s="31">
        <f t="shared" si="2"/>
        <v>-416192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-47827499</v>
      </c>
      <c r="X27" s="31">
        <f t="shared" si="2"/>
        <v>-4505766</v>
      </c>
      <c r="Y27" s="31">
        <f t="shared" si="2"/>
        <v>-43321733</v>
      </c>
      <c r="Z27" s="32">
        <f>+IF(X27&lt;&gt;0,+(Y27/X27)*100,0)</f>
        <v>961.4732101045638</v>
      </c>
      <c r="AA27" s="33">
        <f>+AA14+AA26</f>
        <v>-5384696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-7884</v>
      </c>
      <c r="D32" s="18"/>
      <c r="E32" s="19"/>
      <c r="F32" s="20"/>
      <c r="G32" s="20">
        <v>-7884</v>
      </c>
      <c r="H32" s="20">
        <v>-833</v>
      </c>
      <c r="I32" s="20"/>
      <c r="J32" s="20">
        <v>-8717</v>
      </c>
      <c r="K32" s="20">
        <v>-160</v>
      </c>
      <c r="L32" s="20"/>
      <c r="M32" s="20"/>
      <c r="N32" s="20">
        <v>-160</v>
      </c>
      <c r="O32" s="20"/>
      <c r="P32" s="20"/>
      <c r="Q32" s="20"/>
      <c r="R32" s="20"/>
      <c r="S32" s="20"/>
      <c r="T32" s="20"/>
      <c r="U32" s="20"/>
      <c r="V32" s="20"/>
      <c r="W32" s="20">
        <v>-8877</v>
      </c>
      <c r="X32" s="20"/>
      <c r="Y32" s="20">
        <v>-8877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-1371306</v>
      </c>
      <c r="D33" s="18"/>
      <c r="E33" s="19">
        <v>607530</v>
      </c>
      <c r="F33" s="20">
        <v>607530</v>
      </c>
      <c r="G33" s="20">
        <v>-1372369</v>
      </c>
      <c r="H33" s="20">
        <v>29181</v>
      </c>
      <c r="I33" s="20">
        <v>36721</v>
      </c>
      <c r="J33" s="20">
        <v>-1306467</v>
      </c>
      <c r="K33" s="20">
        <v>41927</v>
      </c>
      <c r="L33" s="20">
        <v>-19546</v>
      </c>
      <c r="M33" s="20">
        <v>48539</v>
      </c>
      <c r="N33" s="20">
        <v>70920</v>
      </c>
      <c r="O33" s="20">
        <v>36417</v>
      </c>
      <c r="P33" s="20">
        <v>45315</v>
      </c>
      <c r="Q33" s="20">
        <v>22755</v>
      </c>
      <c r="R33" s="20">
        <v>104487</v>
      </c>
      <c r="S33" s="20"/>
      <c r="T33" s="20"/>
      <c r="U33" s="20"/>
      <c r="V33" s="20"/>
      <c r="W33" s="20">
        <v>-1131060</v>
      </c>
      <c r="X33" s="20">
        <v>455643</v>
      </c>
      <c r="Y33" s="20">
        <v>-1586703</v>
      </c>
      <c r="Z33" s="21">
        <v>-348.23381463119154</v>
      </c>
      <c r="AA33" s="22">
        <v>607530</v>
      </c>
    </row>
    <row r="34" spans="1:27" x14ac:dyDescent="0.25">
      <c r="A34" s="23" t="s">
        <v>62</v>
      </c>
      <c r="B34" s="17" t="s">
        <v>33</v>
      </c>
      <c r="C34" s="18">
        <v>1780532</v>
      </c>
      <c r="D34" s="18"/>
      <c r="E34" s="19"/>
      <c r="F34" s="20"/>
      <c r="G34" s="20">
        <v>2620066</v>
      </c>
      <c r="H34" s="20">
        <v>224607</v>
      </c>
      <c r="I34" s="20">
        <v>-212855</v>
      </c>
      <c r="J34" s="20">
        <v>2631818</v>
      </c>
      <c r="K34" s="20">
        <v>-215905</v>
      </c>
      <c r="L34" s="20">
        <v>-215905</v>
      </c>
      <c r="M34" s="20">
        <v>-211696</v>
      </c>
      <c r="N34" s="20">
        <v>-643506</v>
      </c>
      <c r="O34" s="20">
        <v>-13913</v>
      </c>
      <c r="P34" s="20">
        <v>-13912</v>
      </c>
      <c r="Q34" s="20">
        <v>-210347</v>
      </c>
      <c r="R34" s="20">
        <v>-238172</v>
      </c>
      <c r="S34" s="20"/>
      <c r="T34" s="20"/>
      <c r="U34" s="20"/>
      <c r="V34" s="20"/>
      <c r="W34" s="20">
        <v>1750140</v>
      </c>
      <c r="X34" s="20"/>
      <c r="Y34" s="20">
        <v>1750140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98491</v>
      </c>
      <c r="D36" s="18"/>
      <c r="E36" s="19">
        <v>1721335</v>
      </c>
      <c r="F36" s="20">
        <v>1721335</v>
      </c>
      <c r="G36" s="20">
        <v>98491</v>
      </c>
      <c r="H36" s="20">
        <v>11196</v>
      </c>
      <c r="I36" s="20"/>
      <c r="J36" s="20">
        <v>109687</v>
      </c>
      <c r="K36" s="20">
        <v>43076</v>
      </c>
      <c r="L36" s="20">
        <v>10980</v>
      </c>
      <c r="M36" s="20">
        <v>11404</v>
      </c>
      <c r="N36" s="20">
        <v>65460</v>
      </c>
      <c r="O36" s="20"/>
      <c r="P36" s="20">
        <v>10785</v>
      </c>
      <c r="Q36" s="20"/>
      <c r="R36" s="20">
        <v>10785</v>
      </c>
      <c r="S36" s="20"/>
      <c r="T36" s="20"/>
      <c r="U36" s="20"/>
      <c r="V36" s="20"/>
      <c r="W36" s="20">
        <v>185932</v>
      </c>
      <c r="X36" s="20">
        <v>1291005</v>
      </c>
      <c r="Y36" s="20">
        <v>-1105073</v>
      </c>
      <c r="Z36" s="21">
        <v>-85.59788691755648</v>
      </c>
      <c r="AA36" s="22">
        <v>1721335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499833</v>
      </c>
      <c r="D38" s="29">
        <f t="shared" ref="D38:Y38" si="3">SUM(D30:D37)</f>
        <v>0</v>
      </c>
      <c r="E38" s="30">
        <f t="shared" si="3"/>
        <v>2328865</v>
      </c>
      <c r="F38" s="31">
        <f t="shared" si="3"/>
        <v>2328865</v>
      </c>
      <c r="G38" s="31">
        <f t="shared" si="3"/>
        <v>1338304</v>
      </c>
      <c r="H38" s="31">
        <f t="shared" si="3"/>
        <v>264151</v>
      </c>
      <c r="I38" s="31">
        <f t="shared" si="3"/>
        <v>-176134</v>
      </c>
      <c r="J38" s="31">
        <f t="shared" si="3"/>
        <v>1426321</v>
      </c>
      <c r="K38" s="31">
        <f t="shared" si="3"/>
        <v>-131062</v>
      </c>
      <c r="L38" s="31">
        <f t="shared" si="3"/>
        <v>-224471</v>
      </c>
      <c r="M38" s="31">
        <f t="shared" si="3"/>
        <v>-151753</v>
      </c>
      <c r="N38" s="31">
        <f t="shared" si="3"/>
        <v>-507286</v>
      </c>
      <c r="O38" s="31">
        <f t="shared" si="3"/>
        <v>22504</v>
      </c>
      <c r="P38" s="31">
        <f t="shared" si="3"/>
        <v>42188</v>
      </c>
      <c r="Q38" s="31">
        <f t="shared" si="3"/>
        <v>-187592</v>
      </c>
      <c r="R38" s="31">
        <f t="shared" si="3"/>
        <v>-122900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796135</v>
      </c>
      <c r="X38" s="31">
        <f t="shared" si="3"/>
        <v>1746648</v>
      </c>
      <c r="Y38" s="31">
        <f t="shared" si="3"/>
        <v>-950513</v>
      </c>
      <c r="Z38" s="32">
        <f>+IF(X38&lt;&gt;0,+(Y38/X38)*100,0)</f>
        <v>-54.419264786035882</v>
      </c>
      <c r="AA38" s="33">
        <f>SUM(AA30:AA37)</f>
        <v>2328865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13342899</v>
      </c>
      <c r="D41" s="18"/>
      <c r="E41" s="19"/>
      <c r="F41" s="20"/>
      <c r="G41" s="20">
        <v>13342899</v>
      </c>
      <c r="H41" s="20"/>
      <c r="I41" s="20"/>
      <c r="J41" s="20">
        <v>13342899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13342899</v>
      </c>
      <c r="X41" s="20"/>
      <c r="Y41" s="20">
        <v>13342899</v>
      </c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13342899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13342899</v>
      </c>
      <c r="H44" s="36">
        <f t="shared" si="4"/>
        <v>0</v>
      </c>
      <c r="I44" s="36">
        <f t="shared" si="4"/>
        <v>0</v>
      </c>
      <c r="J44" s="36">
        <f t="shared" si="4"/>
        <v>13342899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13342899</v>
      </c>
      <c r="X44" s="36">
        <f t="shared" si="4"/>
        <v>0</v>
      </c>
      <c r="Y44" s="36">
        <f t="shared" si="4"/>
        <v>13342899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13842732</v>
      </c>
      <c r="D45" s="29">
        <f>+D38+D44</f>
        <v>0</v>
      </c>
      <c r="E45" s="30">
        <f t="shared" si="5"/>
        <v>2328865</v>
      </c>
      <c r="F45" s="31">
        <f t="shared" si="5"/>
        <v>2328865</v>
      </c>
      <c r="G45" s="31">
        <f t="shared" si="5"/>
        <v>14681203</v>
      </c>
      <c r="H45" s="31">
        <f t="shared" si="5"/>
        <v>264151</v>
      </c>
      <c r="I45" s="31">
        <f t="shared" si="5"/>
        <v>-176134</v>
      </c>
      <c r="J45" s="31">
        <f t="shared" si="5"/>
        <v>14769220</v>
      </c>
      <c r="K45" s="31">
        <f t="shared" si="5"/>
        <v>-131062</v>
      </c>
      <c r="L45" s="31">
        <f t="shared" si="5"/>
        <v>-224471</v>
      </c>
      <c r="M45" s="31">
        <f t="shared" si="5"/>
        <v>-151753</v>
      </c>
      <c r="N45" s="31">
        <f t="shared" si="5"/>
        <v>-507286</v>
      </c>
      <c r="O45" s="31">
        <f t="shared" si="5"/>
        <v>22504</v>
      </c>
      <c r="P45" s="31">
        <f t="shared" si="5"/>
        <v>42188</v>
      </c>
      <c r="Q45" s="31">
        <f t="shared" si="5"/>
        <v>-187592</v>
      </c>
      <c r="R45" s="31">
        <f t="shared" si="5"/>
        <v>-122900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14139034</v>
      </c>
      <c r="X45" s="31">
        <f t="shared" si="5"/>
        <v>1746648</v>
      </c>
      <c r="Y45" s="31">
        <f t="shared" si="5"/>
        <v>12392386</v>
      </c>
      <c r="Z45" s="32">
        <f>+IF(X45&lt;&gt;0,+(Y45/X45)*100,0)</f>
        <v>709.49533048444789</v>
      </c>
      <c r="AA45" s="33">
        <f>+AA38+AA44</f>
        <v>2328865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-62755724</v>
      </c>
      <c r="D46" s="42">
        <f t="shared" si="6"/>
        <v>0</v>
      </c>
      <c r="E46" s="43">
        <f t="shared" si="6"/>
        <v>-9048561</v>
      </c>
      <c r="F46" s="44">
        <f t="shared" si="6"/>
        <v>-7713561</v>
      </c>
      <c r="G46" s="44">
        <f t="shared" si="6"/>
        <v>-51843032</v>
      </c>
      <c r="H46" s="44">
        <f t="shared" si="6"/>
        <v>-10117294</v>
      </c>
      <c r="I46" s="44">
        <f t="shared" si="6"/>
        <v>97331</v>
      </c>
      <c r="J46" s="44">
        <f t="shared" si="6"/>
        <v>-61862995</v>
      </c>
      <c r="K46" s="44">
        <f t="shared" si="6"/>
        <v>-8639</v>
      </c>
      <c r="L46" s="44">
        <f t="shared" si="6"/>
        <v>123322</v>
      </c>
      <c r="M46" s="44">
        <f t="shared" si="6"/>
        <v>75071</v>
      </c>
      <c r="N46" s="44">
        <f t="shared" si="6"/>
        <v>189754</v>
      </c>
      <c r="O46" s="44">
        <f t="shared" si="6"/>
        <v>-61021</v>
      </c>
      <c r="P46" s="44">
        <f t="shared" si="6"/>
        <v>-316060</v>
      </c>
      <c r="Q46" s="44">
        <f t="shared" si="6"/>
        <v>83789</v>
      </c>
      <c r="R46" s="44">
        <f t="shared" si="6"/>
        <v>-293292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-61966533</v>
      </c>
      <c r="X46" s="44">
        <f t="shared" si="6"/>
        <v>-6252414</v>
      </c>
      <c r="Y46" s="44">
        <f t="shared" si="6"/>
        <v>-55714119</v>
      </c>
      <c r="Z46" s="45">
        <f>+IF(X46&lt;&gt;0,+(Y46/X46)*100,0)</f>
        <v>891.0817325916039</v>
      </c>
      <c r="AA46" s="46">
        <f>+AA27-AA45</f>
        <v>-7713561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-27230251</v>
      </c>
      <c r="D48" s="18"/>
      <c r="E48" s="19">
        <v>-9048561</v>
      </c>
      <c r="F48" s="20">
        <v>-7713561</v>
      </c>
      <c r="G48" s="20">
        <v>-26446351</v>
      </c>
      <c r="H48" s="20">
        <v>-450888</v>
      </c>
      <c r="I48" s="20">
        <v>-1846941</v>
      </c>
      <c r="J48" s="20">
        <v>-28744180</v>
      </c>
      <c r="K48" s="20">
        <v>-725461</v>
      </c>
      <c r="L48" s="20">
        <v>-698014</v>
      </c>
      <c r="M48" s="20">
        <v>-740441</v>
      </c>
      <c r="N48" s="20">
        <v>-2163916</v>
      </c>
      <c r="O48" s="20">
        <v>-666684</v>
      </c>
      <c r="P48" s="20">
        <v>-832171</v>
      </c>
      <c r="Q48" s="20">
        <v>-1343887</v>
      </c>
      <c r="R48" s="20">
        <v>-2842742</v>
      </c>
      <c r="S48" s="20"/>
      <c r="T48" s="20"/>
      <c r="U48" s="20"/>
      <c r="V48" s="20"/>
      <c r="W48" s="20">
        <v>-33750838</v>
      </c>
      <c r="X48" s="20">
        <v>-6252432</v>
      </c>
      <c r="Y48" s="20">
        <v>-27498406</v>
      </c>
      <c r="Z48" s="47">
        <v>439.80335971666705</v>
      </c>
      <c r="AA48" s="22">
        <v>-7713561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-27230251</v>
      </c>
      <c r="D51" s="50">
        <f t="shared" ref="D51:Y51" si="7">SUM(D48:D50)</f>
        <v>0</v>
      </c>
      <c r="E51" s="51">
        <f t="shared" si="7"/>
        <v>-9048561</v>
      </c>
      <c r="F51" s="52">
        <f t="shared" si="7"/>
        <v>-7713561</v>
      </c>
      <c r="G51" s="52">
        <f t="shared" si="7"/>
        <v>-26446351</v>
      </c>
      <c r="H51" s="52">
        <f t="shared" si="7"/>
        <v>-450888</v>
      </c>
      <c r="I51" s="52">
        <f t="shared" si="7"/>
        <v>-1846941</v>
      </c>
      <c r="J51" s="52">
        <f t="shared" si="7"/>
        <v>-28744180</v>
      </c>
      <c r="K51" s="52">
        <f t="shared" si="7"/>
        <v>-725461</v>
      </c>
      <c r="L51" s="52">
        <f t="shared" si="7"/>
        <v>-698014</v>
      </c>
      <c r="M51" s="52">
        <f t="shared" si="7"/>
        <v>-740441</v>
      </c>
      <c r="N51" s="52">
        <f t="shared" si="7"/>
        <v>-2163916</v>
      </c>
      <c r="O51" s="52">
        <f t="shared" si="7"/>
        <v>-666684</v>
      </c>
      <c r="P51" s="52">
        <f t="shared" si="7"/>
        <v>-832171</v>
      </c>
      <c r="Q51" s="52">
        <f t="shared" si="7"/>
        <v>-1343887</v>
      </c>
      <c r="R51" s="52">
        <f t="shared" si="7"/>
        <v>-2842742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-33750838</v>
      </c>
      <c r="X51" s="52">
        <f t="shared" si="7"/>
        <v>-6252432</v>
      </c>
      <c r="Y51" s="52">
        <f t="shared" si="7"/>
        <v>-27498406</v>
      </c>
      <c r="Z51" s="53">
        <f>+IF(X51&lt;&gt;0,+(Y51/X51)*100,0)</f>
        <v>439.80335971666705</v>
      </c>
      <c r="AA51" s="54">
        <f>SUM(AA48:AA50)</f>
        <v>-7713561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-96693701</v>
      </c>
      <c r="D6" s="18"/>
      <c r="E6" s="19">
        <v>-142030160</v>
      </c>
      <c r="F6" s="20">
        <v>-131128915</v>
      </c>
      <c r="G6" s="20">
        <v>-99407734</v>
      </c>
      <c r="H6" s="20">
        <v>3027125</v>
      </c>
      <c r="I6" s="20">
        <v>-2076785</v>
      </c>
      <c r="J6" s="20">
        <v>-98457394</v>
      </c>
      <c r="K6" s="20">
        <v>-1436549</v>
      </c>
      <c r="L6" s="20">
        <v>304671</v>
      </c>
      <c r="M6" s="20">
        <v>-1060953</v>
      </c>
      <c r="N6" s="20">
        <v>-2192831</v>
      </c>
      <c r="O6" s="20">
        <v>-307820</v>
      </c>
      <c r="P6" s="20">
        <v>584438</v>
      </c>
      <c r="Q6" s="20">
        <v>-1923275</v>
      </c>
      <c r="R6" s="20">
        <v>-1646657</v>
      </c>
      <c r="S6" s="20"/>
      <c r="T6" s="20"/>
      <c r="U6" s="20"/>
      <c r="V6" s="20"/>
      <c r="W6" s="20">
        <v>-102296882</v>
      </c>
      <c r="X6" s="20">
        <v>-121384261</v>
      </c>
      <c r="Y6" s="20">
        <v>19087379</v>
      </c>
      <c r="Z6" s="21">
        <v>-15.724756111502792</v>
      </c>
      <c r="AA6" s="22">
        <v>-131128915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-2947126</v>
      </c>
      <c r="D8" s="18"/>
      <c r="E8" s="19">
        <v>-2472707</v>
      </c>
      <c r="F8" s="20">
        <v>-2024730</v>
      </c>
      <c r="G8" s="20">
        <v>-2068432</v>
      </c>
      <c r="H8" s="20">
        <v>-901596</v>
      </c>
      <c r="I8" s="20">
        <v>-5264</v>
      </c>
      <c r="J8" s="20">
        <v>-2975292</v>
      </c>
      <c r="K8" s="20">
        <v>107827</v>
      </c>
      <c r="L8" s="20">
        <v>136550</v>
      </c>
      <c r="M8" s="20">
        <v>140482</v>
      </c>
      <c r="N8" s="20">
        <v>384859</v>
      </c>
      <c r="O8" s="20">
        <v>139523</v>
      </c>
      <c r="P8" s="20">
        <v>134463</v>
      </c>
      <c r="Q8" s="20">
        <v>71484</v>
      </c>
      <c r="R8" s="20">
        <v>345470</v>
      </c>
      <c r="S8" s="20"/>
      <c r="T8" s="20"/>
      <c r="U8" s="20"/>
      <c r="V8" s="20"/>
      <c r="W8" s="20">
        <v>-2244963</v>
      </c>
      <c r="X8" s="20">
        <v>-2500322</v>
      </c>
      <c r="Y8" s="20">
        <v>255359</v>
      </c>
      <c r="Z8" s="21">
        <v>-10.213044559860689</v>
      </c>
      <c r="AA8" s="22">
        <v>-2024730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-538430</v>
      </c>
      <c r="D11" s="18"/>
      <c r="E11" s="19">
        <v>-538430</v>
      </c>
      <c r="F11" s="20">
        <v>-538430</v>
      </c>
      <c r="G11" s="20">
        <v>-538430</v>
      </c>
      <c r="H11" s="20"/>
      <c r="I11" s="20"/>
      <c r="J11" s="20">
        <v>-538430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-538430</v>
      </c>
      <c r="X11" s="20">
        <v>-538430</v>
      </c>
      <c r="Y11" s="20"/>
      <c r="Z11" s="21"/>
      <c r="AA11" s="22">
        <v>-538430</v>
      </c>
    </row>
    <row r="12" spans="1:27" x14ac:dyDescent="0.25">
      <c r="A12" s="23" t="s">
        <v>41</v>
      </c>
      <c r="B12" s="17" t="s">
        <v>33</v>
      </c>
      <c r="C12" s="18">
        <v>527570</v>
      </c>
      <c r="D12" s="18"/>
      <c r="E12" s="19">
        <v>527570</v>
      </c>
      <c r="F12" s="20">
        <v>527570</v>
      </c>
      <c r="G12" s="24">
        <v>882034</v>
      </c>
      <c r="H12" s="24">
        <v>-319200</v>
      </c>
      <c r="I12" s="24">
        <v>193826</v>
      </c>
      <c r="J12" s="20">
        <v>756660</v>
      </c>
      <c r="K12" s="24">
        <v>-143375</v>
      </c>
      <c r="L12" s="24">
        <v>-13296</v>
      </c>
      <c r="M12" s="20">
        <v>149777</v>
      </c>
      <c r="N12" s="24">
        <v>-6894</v>
      </c>
      <c r="O12" s="24">
        <v>-199660</v>
      </c>
      <c r="P12" s="24">
        <v>-19066</v>
      </c>
      <c r="Q12" s="20">
        <v>155631</v>
      </c>
      <c r="R12" s="24">
        <v>-63095</v>
      </c>
      <c r="S12" s="24"/>
      <c r="T12" s="20"/>
      <c r="U12" s="24"/>
      <c r="V12" s="24"/>
      <c r="W12" s="24">
        <v>686671</v>
      </c>
      <c r="X12" s="20">
        <v>527570</v>
      </c>
      <c r="Y12" s="24">
        <v>159101</v>
      </c>
      <c r="Z12" s="25">
        <v>30.15732509430028</v>
      </c>
      <c r="AA12" s="26">
        <v>527570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-99651687</v>
      </c>
      <c r="D14" s="29">
        <f>SUM(D6:D13)</f>
        <v>0</v>
      </c>
      <c r="E14" s="30">
        <f t="shared" si="0"/>
        <v>-144513727</v>
      </c>
      <c r="F14" s="31">
        <f t="shared" si="0"/>
        <v>-133164505</v>
      </c>
      <c r="G14" s="31">
        <f t="shared" si="0"/>
        <v>-101132562</v>
      </c>
      <c r="H14" s="31">
        <f t="shared" si="0"/>
        <v>1806329</v>
      </c>
      <c r="I14" s="31">
        <f t="shared" si="0"/>
        <v>-1888223</v>
      </c>
      <c r="J14" s="31">
        <f t="shared" si="0"/>
        <v>-101214456</v>
      </c>
      <c r="K14" s="31">
        <f t="shared" si="0"/>
        <v>-1472097</v>
      </c>
      <c r="L14" s="31">
        <f t="shared" si="0"/>
        <v>427925</v>
      </c>
      <c r="M14" s="31">
        <f t="shared" si="0"/>
        <v>-770694</v>
      </c>
      <c r="N14" s="31">
        <f t="shared" si="0"/>
        <v>-1814866</v>
      </c>
      <c r="O14" s="31">
        <f t="shared" si="0"/>
        <v>-367957</v>
      </c>
      <c r="P14" s="31">
        <f t="shared" si="0"/>
        <v>699835</v>
      </c>
      <c r="Q14" s="31">
        <f t="shared" si="0"/>
        <v>-1696160</v>
      </c>
      <c r="R14" s="31">
        <f t="shared" si="0"/>
        <v>-1364282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-104393604</v>
      </c>
      <c r="X14" s="31">
        <f t="shared" si="0"/>
        <v>-123895443</v>
      </c>
      <c r="Y14" s="31">
        <f t="shared" si="0"/>
        <v>19501839</v>
      </c>
      <c r="Z14" s="32">
        <f>+IF(X14&lt;&gt;0,+(Y14/X14)*100,0)</f>
        <v>-15.740561983381424</v>
      </c>
      <c r="AA14" s="33">
        <f>SUM(AA6:AA13)</f>
        <v>-133164505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-358861574</v>
      </c>
      <c r="D18" s="18"/>
      <c r="E18" s="19">
        <v>-270254393</v>
      </c>
      <c r="F18" s="20">
        <v>-366997075</v>
      </c>
      <c r="G18" s="24">
        <v>-388408476</v>
      </c>
      <c r="H18" s="24">
        <v>20181861</v>
      </c>
      <c r="I18" s="24">
        <v>-4674520</v>
      </c>
      <c r="J18" s="20">
        <v>-372901135</v>
      </c>
      <c r="K18" s="24">
        <v>-4829640</v>
      </c>
      <c r="L18" s="24">
        <v>-4422765</v>
      </c>
      <c r="M18" s="20">
        <v>-4805809</v>
      </c>
      <c r="N18" s="24">
        <v>-14058214</v>
      </c>
      <c r="O18" s="24">
        <v>-4803656</v>
      </c>
      <c r="P18" s="24">
        <v>20875803</v>
      </c>
      <c r="Q18" s="20">
        <v>-4562191</v>
      </c>
      <c r="R18" s="24">
        <v>11509956</v>
      </c>
      <c r="S18" s="24"/>
      <c r="T18" s="20"/>
      <c r="U18" s="24"/>
      <c r="V18" s="24"/>
      <c r="W18" s="24">
        <v>-375449393</v>
      </c>
      <c r="X18" s="20">
        <v>-363668995</v>
      </c>
      <c r="Y18" s="24">
        <v>-11780398</v>
      </c>
      <c r="Z18" s="25">
        <v>3.2393187656814129</v>
      </c>
      <c r="AA18" s="26">
        <v>-366997075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-674615</v>
      </c>
      <c r="D22" s="18"/>
      <c r="E22" s="19">
        <v>-674615</v>
      </c>
      <c r="F22" s="20">
        <v>-674615</v>
      </c>
      <c r="G22" s="20">
        <v>-674615</v>
      </c>
      <c r="H22" s="20"/>
      <c r="I22" s="20"/>
      <c r="J22" s="20">
        <v>-674615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-674615</v>
      </c>
      <c r="X22" s="20">
        <v>-674615</v>
      </c>
      <c r="Y22" s="20"/>
      <c r="Z22" s="21"/>
      <c r="AA22" s="22">
        <v>-674615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-359536189</v>
      </c>
      <c r="D26" s="29">
        <f t="shared" ref="D26:Y26" si="1">SUM(D16:D25)</f>
        <v>0</v>
      </c>
      <c r="E26" s="35">
        <f t="shared" si="1"/>
        <v>-270929008</v>
      </c>
      <c r="F26" s="36">
        <f t="shared" si="1"/>
        <v>-367671690</v>
      </c>
      <c r="G26" s="36">
        <f t="shared" si="1"/>
        <v>-389083091</v>
      </c>
      <c r="H26" s="36">
        <f t="shared" si="1"/>
        <v>20181861</v>
      </c>
      <c r="I26" s="36">
        <f t="shared" si="1"/>
        <v>-4674520</v>
      </c>
      <c r="J26" s="36">
        <f t="shared" si="1"/>
        <v>-373575750</v>
      </c>
      <c r="K26" s="36">
        <f t="shared" si="1"/>
        <v>-4829640</v>
      </c>
      <c r="L26" s="36">
        <f t="shared" si="1"/>
        <v>-4422765</v>
      </c>
      <c r="M26" s="36">
        <f t="shared" si="1"/>
        <v>-4805809</v>
      </c>
      <c r="N26" s="36">
        <f t="shared" si="1"/>
        <v>-14058214</v>
      </c>
      <c r="O26" s="36">
        <f t="shared" si="1"/>
        <v>-4803656</v>
      </c>
      <c r="P26" s="36">
        <f t="shared" si="1"/>
        <v>20875803</v>
      </c>
      <c r="Q26" s="36">
        <f t="shared" si="1"/>
        <v>-4562191</v>
      </c>
      <c r="R26" s="36">
        <f t="shared" si="1"/>
        <v>11509956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-376124008</v>
      </c>
      <c r="X26" s="36">
        <f t="shared" si="1"/>
        <v>-364343610</v>
      </c>
      <c r="Y26" s="36">
        <f t="shared" si="1"/>
        <v>-11780398</v>
      </c>
      <c r="Z26" s="37">
        <f>+IF(X26&lt;&gt;0,+(Y26/X26)*100,0)</f>
        <v>3.2333208753132796</v>
      </c>
      <c r="AA26" s="38">
        <f>SUM(AA16:AA25)</f>
        <v>-367671690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-459187876</v>
      </c>
      <c r="D27" s="29">
        <f>+D14+D26</f>
        <v>0</v>
      </c>
      <c r="E27" s="30">
        <f t="shared" si="2"/>
        <v>-415442735</v>
      </c>
      <c r="F27" s="31">
        <f t="shared" si="2"/>
        <v>-500836195</v>
      </c>
      <c r="G27" s="31">
        <f t="shared" si="2"/>
        <v>-490215653</v>
      </c>
      <c r="H27" s="31">
        <f t="shared" si="2"/>
        <v>21988190</v>
      </c>
      <c r="I27" s="31">
        <f t="shared" si="2"/>
        <v>-6562743</v>
      </c>
      <c r="J27" s="31">
        <f t="shared" si="2"/>
        <v>-474790206</v>
      </c>
      <c r="K27" s="31">
        <f t="shared" si="2"/>
        <v>-6301737</v>
      </c>
      <c r="L27" s="31">
        <f t="shared" si="2"/>
        <v>-3994840</v>
      </c>
      <c r="M27" s="31">
        <f t="shared" si="2"/>
        <v>-5576503</v>
      </c>
      <c r="N27" s="31">
        <f t="shared" si="2"/>
        <v>-15873080</v>
      </c>
      <c r="O27" s="31">
        <f t="shared" si="2"/>
        <v>-5171613</v>
      </c>
      <c r="P27" s="31">
        <f t="shared" si="2"/>
        <v>21575638</v>
      </c>
      <c r="Q27" s="31">
        <f t="shared" si="2"/>
        <v>-6258351</v>
      </c>
      <c r="R27" s="31">
        <f t="shared" si="2"/>
        <v>10145674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-480517612</v>
      </c>
      <c r="X27" s="31">
        <f t="shared" si="2"/>
        <v>-488239053</v>
      </c>
      <c r="Y27" s="31">
        <f t="shared" si="2"/>
        <v>7721441</v>
      </c>
      <c r="Z27" s="32">
        <f>+IF(X27&lt;&gt;0,+(Y27/X27)*100,0)</f>
        <v>-1.5814877881143194</v>
      </c>
      <c r="AA27" s="33">
        <f>+AA14+AA26</f>
        <v>-500836195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14779146</v>
      </c>
      <c r="D33" s="18"/>
      <c r="E33" s="19">
        <v>-16440999</v>
      </c>
      <c r="F33" s="20">
        <v>14779146</v>
      </c>
      <c r="G33" s="20">
        <v>14382583</v>
      </c>
      <c r="H33" s="20">
        <v>-892534</v>
      </c>
      <c r="I33" s="20">
        <v>-718148</v>
      </c>
      <c r="J33" s="20">
        <v>12771901</v>
      </c>
      <c r="K33" s="20">
        <v>-769846</v>
      </c>
      <c r="L33" s="20">
        <v>56275</v>
      </c>
      <c r="M33" s="20">
        <v>-28816</v>
      </c>
      <c r="N33" s="20">
        <v>-742387</v>
      </c>
      <c r="O33" s="20">
        <v>227332</v>
      </c>
      <c r="P33" s="20">
        <v>238592</v>
      </c>
      <c r="Q33" s="20">
        <v>-191962</v>
      </c>
      <c r="R33" s="20">
        <v>273962</v>
      </c>
      <c r="S33" s="20"/>
      <c r="T33" s="20"/>
      <c r="U33" s="20"/>
      <c r="V33" s="20"/>
      <c r="W33" s="20">
        <v>12303476</v>
      </c>
      <c r="X33" s="20">
        <v>14779147</v>
      </c>
      <c r="Y33" s="20">
        <v>-2475671</v>
      </c>
      <c r="Z33" s="21">
        <v>-16.751108842749858</v>
      </c>
      <c r="AA33" s="22">
        <v>14779146</v>
      </c>
    </row>
    <row r="34" spans="1:27" x14ac:dyDescent="0.25">
      <c r="A34" s="23" t="s">
        <v>62</v>
      </c>
      <c r="B34" s="17" t="s">
        <v>33</v>
      </c>
      <c r="C34" s="18">
        <v>492600</v>
      </c>
      <c r="D34" s="18"/>
      <c r="E34" s="19">
        <v>1757472</v>
      </c>
      <c r="F34" s="20">
        <v>492600</v>
      </c>
      <c r="G34" s="20">
        <v>-512161</v>
      </c>
      <c r="H34" s="20">
        <v>2577038</v>
      </c>
      <c r="I34" s="20">
        <v>-1509992</v>
      </c>
      <c r="J34" s="20">
        <v>554885</v>
      </c>
      <c r="K34" s="20">
        <v>-1061662</v>
      </c>
      <c r="L34" s="20">
        <v>863877</v>
      </c>
      <c r="M34" s="20">
        <v>774663</v>
      </c>
      <c r="N34" s="20">
        <v>576878</v>
      </c>
      <c r="O34" s="20">
        <v>-255639</v>
      </c>
      <c r="P34" s="20">
        <v>571581</v>
      </c>
      <c r="Q34" s="20">
        <v>-694942</v>
      </c>
      <c r="R34" s="20">
        <v>-379000</v>
      </c>
      <c r="S34" s="20"/>
      <c r="T34" s="20"/>
      <c r="U34" s="20"/>
      <c r="V34" s="20"/>
      <c r="W34" s="20">
        <v>752763</v>
      </c>
      <c r="X34" s="20">
        <v>492600</v>
      </c>
      <c r="Y34" s="20">
        <v>260163</v>
      </c>
      <c r="Z34" s="21">
        <v>52.814250913520098</v>
      </c>
      <c r="AA34" s="22">
        <v>492600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2578928</v>
      </c>
      <c r="D36" s="18"/>
      <c r="E36" s="19">
        <v>314709</v>
      </c>
      <c r="F36" s="20">
        <v>2801317</v>
      </c>
      <c r="G36" s="20">
        <v>2621492</v>
      </c>
      <c r="H36" s="20">
        <v>-35503</v>
      </c>
      <c r="I36" s="20">
        <v>179</v>
      </c>
      <c r="J36" s="20">
        <v>2586168</v>
      </c>
      <c r="K36" s="20">
        <v>2428</v>
      </c>
      <c r="L36" s="20">
        <v>-3060</v>
      </c>
      <c r="M36" s="20">
        <v>-161</v>
      </c>
      <c r="N36" s="20">
        <v>-793</v>
      </c>
      <c r="O36" s="20">
        <v>5202</v>
      </c>
      <c r="P36" s="20">
        <v>-2162</v>
      </c>
      <c r="Q36" s="20">
        <v>3699</v>
      </c>
      <c r="R36" s="20">
        <v>6739</v>
      </c>
      <c r="S36" s="20"/>
      <c r="T36" s="20"/>
      <c r="U36" s="20"/>
      <c r="V36" s="20"/>
      <c r="W36" s="20">
        <v>2592114</v>
      </c>
      <c r="X36" s="20">
        <v>2745724</v>
      </c>
      <c r="Y36" s="20">
        <v>-153610</v>
      </c>
      <c r="Z36" s="21">
        <v>-5.5945171473899054</v>
      </c>
      <c r="AA36" s="22">
        <v>2801317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17850674</v>
      </c>
      <c r="D38" s="29">
        <f t="shared" ref="D38:Y38" si="3">SUM(D30:D37)</f>
        <v>0</v>
      </c>
      <c r="E38" s="30">
        <f t="shared" si="3"/>
        <v>-14368818</v>
      </c>
      <c r="F38" s="31">
        <f t="shared" si="3"/>
        <v>18073063</v>
      </c>
      <c r="G38" s="31">
        <f t="shared" si="3"/>
        <v>16491914</v>
      </c>
      <c r="H38" s="31">
        <f t="shared" si="3"/>
        <v>1649001</v>
      </c>
      <c r="I38" s="31">
        <f t="shared" si="3"/>
        <v>-2227961</v>
      </c>
      <c r="J38" s="31">
        <f t="shared" si="3"/>
        <v>15912954</v>
      </c>
      <c r="K38" s="31">
        <f t="shared" si="3"/>
        <v>-1829080</v>
      </c>
      <c r="L38" s="31">
        <f t="shared" si="3"/>
        <v>917092</v>
      </c>
      <c r="M38" s="31">
        <f t="shared" si="3"/>
        <v>745686</v>
      </c>
      <c r="N38" s="31">
        <f t="shared" si="3"/>
        <v>-166302</v>
      </c>
      <c r="O38" s="31">
        <f t="shared" si="3"/>
        <v>-23105</v>
      </c>
      <c r="P38" s="31">
        <f t="shared" si="3"/>
        <v>808011</v>
      </c>
      <c r="Q38" s="31">
        <f t="shared" si="3"/>
        <v>-883205</v>
      </c>
      <c r="R38" s="31">
        <f t="shared" si="3"/>
        <v>-98299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15648353</v>
      </c>
      <c r="X38" s="31">
        <f t="shared" si="3"/>
        <v>18017471</v>
      </c>
      <c r="Y38" s="31">
        <f t="shared" si="3"/>
        <v>-2369118</v>
      </c>
      <c r="Z38" s="32">
        <f>+IF(X38&lt;&gt;0,+(Y38/X38)*100,0)</f>
        <v>-13.14900409718989</v>
      </c>
      <c r="AA38" s="33">
        <f>SUM(AA30:AA37)</f>
        <v>18073063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16350283</v>
      </c>
      <c r="D41" s="18"/>
      <c r="E41" s="19">
        <v>15978047</v>
      </c>
      <c r="F41" s="20">
        <v>16350283</v>
      </c>
      <c r="G41" s="20">
        <v>16350283</v>
      </c>
      <c r="H41" s="20"/>
      <c r="I41" s="20"/>
      <c r="J41" s="20">
        <v>16350283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16350283</v>
      </c>
      <c r="X41" s="20">
        <v>16350283</v>
      </c>
      <c r="Y41" s="20"/>
      <c r="Z41" s="21"/>
      <c r="AA41" s="22">
        <v>16350283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16350283</v>
      </c>
      <c r="D44" s="29">
        <f t="shared" ref="D44:Y44" si="4">SUM(D40:D43)</f>
        <v>0</v>
      </c>
      <c r="E44" s="35">
        <f t="shared" si="4"/>
        <v>15978047</v>
      </c>
      <c r="F44" s="36">
        <f t="shared" si="4"/>
        <v>16350283</v>
      </c>
      <c r="G44" s="36">
        <f t="shared" si="4"/>
        <v>16350283</v>
      </c>
      <c r="H44" s="36">
        <f t="shared" si="4"/>
        <v>0</v>
      </c>
      <c r="I44" s="36">
        <f t="shared" si="4"/>
        <v>0</v>
      </c>
      <c r="J44" s="36">
        <f t="shared" si="4"/>
        <v>16350283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16350283</v>
      </c>
      <c r="X44" s="36">
        <f t="shared" si="4"/>
        <v>16350283</v>
      </c>
      <c r="Y44" s="36">
        <f t="shared" si="4"/>
        <v>0</v>
      </c>
      <c r="Z44" s="37">
        <f>+IF(X44&lt;&gt;0,+(Y44/X44)*100,0)</f>
        <v>0</v>
      </c>
      <c r="AA44" s="38">
        <f>SUM(AA40:AA43)</f>
        <v>16350283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34200957</v>
      </c>
      <c r="D45" s="29">
        <f>+D38+D44</f>
        <v>0</v>
      </c>
      <c r="E45" s="30">
        <f t="shared" si="5"/>
        <v>1609229</v>
      </c>
      <c r="F45" s="31">
        <f t="shared" si="5"/>
        <v>34423346</v>
      </c>
      <c r="G45" s="31">
        <f t="shared" si="5"/>
        <v>32842197</v>
      </c>
      <c r="H45" s="31">
        <f t="shared" si="5"/>
        <v>1649001</v>
      </c>
      <c r="I45" s="31">
        <f t="shared" si="5"/>
        <v>-2227961</v>
      </c>
      <c r="J45" s="31">
        <f t="shared" si="5"/>
        <v>32263237</v>
      </c>
      <c r="K45" s="31">
        <f t="shared" si="5"/>
        <v>-1829080</v>
      </c>
      <c r="L45" s="31">
        <f t="shared" si="5"/>
        <v>917092</v>
      </c>
      <c r="M45" s="31">
        <f t="shared" si="5"/>
        <v>745686</v>
      </c>
      <c r="N45" s="31">
        <f t="shared" si="5"/>
        <v>-166302</v>
      </c>
      <c r="O45" s="31">
        <f t="shared" si="5"/>
        <v>-23105</v>
      </c>
      <c r="P45" s="31">
        <f t="shared" si="5"/>
        <v>808011</v>
      </c>
      <c r="Q45" s="31">
        <f t="shared" si="5"/>
        <v>-883205</v>
      </c>
      <c r="R45" s="31">
        <f t="shared" si="5"/>
        <v>-98299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31998636</v>
      </c>
      <c r="X45" s="31">
        <f t="shared" si="5"/>
        <v>34367754</v>
      </c>
      <c r="Y45" s="31">
        <f t="shared" si="5"/>
        <v>-2369118</v>
      </c>
      <c r="Z45" s="32">
        <f>+IF(X45&lt;&gt;0,+(Y45/X45)*100,0)</f>
        <v>-6.8934327218473452</v>
      </c>
      <c r="AA45" s="33">
        <f>+AA38+AA44</f>
        <v>34423346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-493388833</v>
      </c>
      <c r="D46" s="42">
        <f t="shared" si="6"/>
        <v>0</v>
      </c>
      <c r="E46" s="43">
        <f t="shared" si="6"/>
        <v>-417051964</v>
      </c>
      <c r="F46" s="44">
        <f t="shared" si="6"/>
        <v>-535259541</v>
      </c>
      <c r="G46" s="44">
        <f t="shared" si="6"/>
        <v>-523057850</v>
      </c>
      <c r="H46" s="44">
        <f t="shared" si="6"/>
        <v>20339189</v>
      </c>
      <c r="I46" s="44">
        <f t="shared" si="6"/>
        <v>-4334782</v>
      </c>
      <c r="J46" s="44">
        <f t="shared" si="6"/>
        <v>-507053443</v>
      </c>
      <c r="K46" s="44">
        <f t="shared" si="6"/>
        <v>-4472657</v>
      </c>
      <c r="L46" s="44">
        <f t="shared" si="6"/>
        <v>-4911932</v>
      </c>
      <c r="M46" s="44">
        <f t="shared" si="6"/>
        <v>-6322189</v>
      </c>
      <c r="N46" s="44">
        <f t="shared" si="6"/>
        <v>-15706778</v>
      </c>
      <c r="O46" s="44">
        <f t="shared" si="6"/>
        <v>-5148508</v>
      </c>
      <c r="P46" s="44">
        <f t="shared" si="6"/>
        <v>20767627</v>
      </c>
      <c r="Q46" s="44">
        <f t="shared" si="6"/>
        <v>-5375146</v>
      </c>
      <c r="R46" s="44">
        <f t="shared" si="6"/>
        <v>10243973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-512516248</v>
      </c>
      <c r="X46" s="44">
        <f t="shared" si="6"/>
        <v>-522606807</v>
      </c>
      <c r="Y46" s="44">
        <f t="shared" si="6"/>
        <v>10090559</v>
      </c>
      <c r="Z46" s="45">
        <f>+IF(X46&lt;&gt;0,+(Y46/X46)*100,0)</f>
        <v>-1.9308127764206484</v>
      </c>
      <c r="AA46" s="46">
        <f>+AA27-AA45</f>
        <v>-535259541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-387698395</v>
      </c>
      <c r="D48" s="18"/>
      <c r="E48" s="19">
        <v>-344227218</v>
      </c>
      <c r="F48" s="20">
        <v>-439329756</v>
      </c>
      <c r="G48" s="20">
        <v>-323882151</v>
      </c>
      <c r="H48" s="20">
        <v>-7157668</v>
      </c>
      <c r="I48" s="20">
        <v>-76674261</v>
      </c>
      <c r="J48" s="20">
        <v>-407714080</v>
      </c>
      <c r="K48" s="20">
        <v>-6265072</v>
      </c>
      <c r="L48" s="20">
        <v>-6637518</v>
      </c>
      <c r="M48" s="20">
        <v>-8503581</v>
      </c>
      <c r="N48" s="20">
        <v>-21406171</v>
      </c>
      <c r="O48" s="20">
        <v>-5716076</v>
      </c>
      <c r="P48" s="20">
        <v>6504726</v>
      </c>
      <c r="Q48" s="20">
        <v>-7193922</v>
      </c>
      <c r="R48" s="20">
        <v>-6405272</v>
      </c>
      <c r="S48" s="20"/>
      <c r="T48" s="20"/>
      <c r="U48" s="20"/>
      <c r="V48" s="20"/>
      <c r="W48" s="20">
        <v>-435525523</v>
      </c>
      <c r="X48" s="20">
        <v>-426677018</v>
      </c>
      <c r="Y48" s="20">
        <v>-8848505</v>
      </c>
      <c r="Z48" s="47">
        <v>2.0738180466049849</v>
      </c>
      <c r="AA48" s="22">
        <v>-439329756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-387698395</v>
      </c>
      <c r="D51" s="50">
        <f t="shared" ref="D51:Y51" si="7">SUM(D48:D50)</f>
        <v>0</v>
      </c>
      <c r="E51" s="51">
        <f t="shared" si="7"/>
        <v>-344227218</v>
      </c>
      <c r="F51" s="52">
        <f t="shared" si="7"/>
        <v>-439329756</v>
      </c>
      <c r="G51" s="52">
        <f t="shared" si="7"/>
        <v>-323882151</v>
      </c>
      <c r="H51" s="52">
        <f t="shared" si="7"/>
        <v>-7157668</v>
      </c>
      <c r="I51" s="52">
        <f t="shared" si="7"/>
        <v>-76674261</v>
      </c>
      <c r="J51" s="52">
        <f t="shared" si="7"/>
        <v>-407714080</v>
      </c>
      <c r="K51" s="52">
        <f t="shared" si="7"/>
        <v>-6265072</v>
      </c>
      <c r="L51" s="52">
        <f t="shared" si="7"/>
        <v>-6637518</v>
      </c>
      <c r="M51" s="52">
        <f t="shared" si="7"/>
        <v>-8503581</v>
      </c>
      <c r="N51" s="52">
        <f t="shared" si="7"/>
        <v>-21406171</v>
      </c>
      <c r="O51" s="52">
        <f t="shared" si="7"/>
        <v>-5716076</v>
      </c>
      <c r="P51" s="52">
        <f t="shared" si="7"/>
        <v>6504726</v>
      </c>
      <c r="Q51" s="52">
        <f t="shared" si="7"/>
        <v>-7193922</v>
      </c>
      <c r="R51" s="52">
        <f t="shared" si="7"/>
        <v>-6405272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-435525523</v>
      </c>
      <c r="X51" s="52">
        <f t="shared" si="7"/>
        <v>-426677018</v>
      </c>
      <c r="Y51" s="52">
        <f t="shared" si="7"/>
        <v>-8848505</v>
      </c>
      <c r="Z51" s="53">
        <f>+IF(X51&lt;&gt;0,+(Y51/X51)*100,0)</f>
        <v>2.0738180466049849</v>
      </c>
      <c r="AA51" s="54">
        <f>SUM(AA48:AA50)</f>
        <v>-439329756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100190196</v>
      </c>
      <c r="D6" s="18"/>
      <c r="E6" s="19">
        <v>-34009612</v>
      </c>
      <c r="F6" s="20">
        <v>-33655111</v>
      </c>
      <c r="G6" s="20">
        <v>99910062</v>
      </c>
      <c r="H6" s="20">
        <v>-238578</v>
      </c>
      <c r="I6" s="20">
        <v>-1179641</v>
      </c>
      <c r="J6" s="20">
        <v>98491843</v>
      </c>
      <c r="K6" s="20">
        <v>-815404</v>
      </c>
      <c r="L6" s="20">
        <v>795511</v>
      </c>
      <c r="M6" s="20">
        <v>-949694</v>
      </c>
      <c r="N6" s="20">
        <v>-969587</v>
      </c>
      <c r="O6" s="20">
        <v>-602093</v>
      </c>
      <c r="P6" s="20">
        <v>146218</v>
      </c>
      <c r="Q6" s="20">
        <v>-566279</v>
      </c>
      <c r="R6" s="20">
        <v>-1022154</v>
      </c>
      <c r="S6" s="20"/>
      <c r="T6" s="20"/>
      <c r="U6" s="20"/>
      <c r="V6" s="20"/>
      <c r="W6" s="20">
        <v>96500102</v>
      </c>
      <c r="X6" s="20">
        <v>-25346906</v>
      </c>
      <c r="Y6" s="20">
        <v>121847008</v>
      </c>
      <c r="Z6" s="21">
        <v>-480.7174808633448</v>
      </c>
      <c r="AA6" s="22">
        <v>-33655111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-4844974</v>
      </c>
      <c r="D8" s="18"/>
      <c r="E8" s="19">
        <v>2551704</v>
      </c>
      <c r="F8" s="20">
        <v>252874</v>
      </c>
      <c r="G8" s="20">
        <v>-2899615</v>
      </c>
      <c r="H8" s="20">
        <v>5883692</v>
      </c>
      <c r="I8" s="20">
        <v>177815</v>
      </c>
      <c r="J8" s="20">
        <v>3161892</v>
      </c>
      <c r="K8" s="20">
        <v>314535</v>
      </c>
      <c r="L8" s="20">
        <v>96167</v>
      </c>
      <c r="M8" s="20">
        <v>336747</v>
      </c>
      <c r="N8" s="20">
        <v>747449</v>
      </c>
      <c r="O8" s="20">
        <v>65232</v>
      </c>
      <c r="P8" s="20">
        <v>187909</v>
      </c>
      <c r="Q8" s="20">
        <v>291520</v>
      </c>
      <c r="R8" s="20">
        <v>544661</v>
      </c>
      <c r="S8" s="20"/>
      <c r="T8" s="20"/>
      <c r="U8" s="20"/>
      <c r="V8" s="20"/>
      <c r="W8" s="20">
        <v>4454002</v>
      </c>
      <c r="X8" s="20">
        <v>994246</v>
      </c>
      <c r="Y8" s="20">
        <v>3459756</v>
      </c>
      <c r="Z8" s="21">
        <v>347.97786463309882</v>
      </c>
      <c r="AA8" s="22">
        <v>252874</v>
      </c>
    </row>
    <row r="9" spans="1:27" x14ac:dyDescent="0.25">
      <c r="A9" s="23" t="s">
        <v>38</v>
      </c>
      <c r="B9" s="17" t="s">
        <v>33</v>
      </c>
      <c r="C9" s="18">
        <v>-1288455</v>
      </c>
      <c r="D9" s="18"/>
      <c r="E9" s="19"/>
      <c r="F9" s="20"/>
      <c r="G9" s="20">
        <v>-1309482</v>
      </c>
      <c r="H9" s="20">
        <v>-8679</v>
      </c>
      <c r="I9" s="20">
        <v>-21830</v>
      </c>
      <c r="J9" s="20">
        <v>-1339991</v>
      </c>
      <c r="K9" s="20">
        <v>-1384</v>
      </c>
      <c r="L9" s="20">
        <v>-214219</v>
      </c>
      <c r="M9" s="20">
        <v>-490</v>
      </c>
      <c r="N9" s="20">
        <v>-216093</v>
      </c>
      <c r="O9" s="20">
        <v>-1116</v>
      </c>
      <c r="P9" s="20">
        <v>-1575</v>
      </c>
      <c r="Q9" s="20">
        <v>-1251</v>
      </c>
      <c r="R9" s="20">
        <v>-3942</v>
      </c>
      <c r="S9" s="20"/>
      <c r="T9" s="20"/>
      <c r="U9" s="20"/>
      <c r="V9" s="20"/>
      <c r="W9" s="20">
        <v>-1560026</v>
      </c>
      <c r="X9" s="20"/>
      <c r="Y9" s="20">
        <v>-1560026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-2567118</v>
      </c>
      <c r="D11" s="18"/>
      <c r="E11" s="19">
        <v>24</v>
      </c>
      <c r="F11" s="20">
        <v>24</v>
      </c>
      <c r="G11" s="20">
        <v>-2388617</v>
      </c>
      <c r="H11" s="20">
        <v>102735</v>
      </c>
      <c r="I11" s="20">
        <v>-171692</v>
      </c>
      <c r="J11" s="20">
        <v>-2457574</v>
      </c>
      <c r="K11" s="20">
        <v>-57781</v>
      </c>
      <c r="L11" s="20">
        <v>352285</v>
      </c>
      <c r="M11" s="20">
        <v>-156647</v>
      </c>
      <c r="N11" s="20">
        <v>137857</v>
      </c>
      <c r="O11" s="20">
        <v>-72460</v>
      </c>
      <c r="P11" s="20">
        <v>-36557</v>
      </c>
      <c r="Q11" s="20">
        <v>73714</v>
      </c>
      <c r="R11" s="20">
        <v>-35303</v>
      </c>
      <c r="S11" s="20"/>
      <c r="T11" s="20"/>
      <c r="U11" s="20"/>
      <c r="V11" s="20"/>
      <c r="W11" s="20">
        <v>-2355020</v>
      </c>
      <c r="X11" s="20">
        <v>-18482</v>
      </c>
      <c r="Y11" s="20">
        <v>-2336538</v>
      </c>
      <c r="Z11" s="21">
        <v>12642.235688778272</v>
      </c>
      <c r="AA11" s="22">
        <v>24</v>
      </c>
    </row>
    <row r="12" spans="1:27" x14ac:dyDescent="0.25">
      <c r="A12" s="23" t="s">
        <v>41</v>
      </c>
      <c r="B12" s="17" t="s">
        <v>33</v>
      </c>
      <c r="C12" s="18">
        <v>525168</v>
      </c>
      <c r="D12" s="18"/>
      <c r="E12" s="19"/>
      <c r="F12" s="20"/>
      <c r="G12" s="24">
        <v>525166</v>
      </c>
      <c r="H12" s="24">
        <v>-15262</v>
      </c>
      <c r="I12" s="24">
        <v>-19617</v>
      </c>
      <c r="J12" s="20">
        <v>490287</v>
      </c>
      <c r="K12" s="24"/>
      <c r="L12" s="24"/>
      <c r="M12" s="20"/>
      <c r="N12" s="24"/>
      <c r="O12" s="24"/>
      <c r="P12" s="24">
        <v>34878</v>
      </c>
      <c r="Q12" s="20"/>
      <c r="R12" s="24">
        <v>34878</v>
      </c>
      <c r="S12" s="24"/>
      <c r="T12" s="20"/>
      <c r="U12" s="24"/>
      <c r="V12" s="24"/>
      <c r="W12" s="24">
        <v>525165</v>
      </c>
      <c r="X12" s="20"/>
      <c r="Y12" s="24">
        <v>525165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-852</v>
      </c>
      <c r="D13" s="18"/>
      <c r="E13" s="19"/>
      <c r="F13" s="20"/>
      <c r="G13" s="20">
        <v>-852</v>
      </c>
      <c r="H13" s="20"/>
      <c r="I13" s="20"/>
      <c r="J13" s="20">
        <v>-852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-852</v>
      </c>
      <c r="X13" s="20"/>
      <c r="Y13" s="20">
        <v>-852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92013965</v>
      </c>
      <c r="D14" s="29">
        <f>SUM(D6:D13)</f>
        <v>0</v>
      </c>
      <c r="E14" s="30">
        <f t="shared" si="0"/>
        <v>-31457884</v>
      </c>
      <c r="F14" s="31">
        <f t="shared" si="0"/>
        <v>-33402213</v>
      </c>
      <c r="G14" s="31">
        <f t="shared" si="0"/>
        <v>93836662</v>
      </c>
      <c r="H14" s="31">
        <f t="shared" si="0"/>
        <v>5723908</v>
      </c>
      <c r="I14" s="31">
        <f t="shared" si="0"/>
        <v>-1214965</v>
      </c>
      <c r="J14" s="31">
        <f t="shared" si="0"/>
        <v>98345605</v>
      </c>
      <c r="K14" s="31">
        <f t="shared" si="0"/>
        <v>-560034</v>
      </c>
      <c r="L14" s="31">
        <f t="shared" si="0"/>
        <v>1029744</v>
      </c>
      <c r="M14" s="31">
        <f t="shared" si="0"/>
        <v>-770084</v>
      </c>
      <c r="N14" s="31">
        <f t="shared" si="0"/>
        <v>-300374</v>
      </c>
      <c r="O14" s="31">
        <f t="shared" si="0"/>
        <v>-610437</v>
      </c>
      <c r="P14" s="31">
        <f t="shared" si="0"/>
        <v>330873</v>
      </c>
      <c r="Q14" s="31">
        <f t="shared" si="0"/>
        <v>-202296</v>
      </c>
      <c r="R14" s="31">
        <f t="shared" si="0"/>
        <v>-481860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97563371</v>
      </c>
      <c r="X14" s="31">
        <f t="shared" si="0"/>
        <v>-24371142</v>
      </c>
      <c r="Y14" s="31">
        <f t="shared" si="0"/>
        <v>121934513</v>
      </c>
      <c r="Z14" s="32">
        <f>+IF(X14&lt;&gt;0,+(Y14/X14)*100,0)</f>
        <v>-500.32334553711104</v>
      </c>
      <c r="AA14" s="33">
        <f>SUM(AA6:AA13)</f>
        <v>-33402213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20440760</v>
      </c>
      <c r="D18" s="18"/>
      <c r="E18" s="19">
        <v>3250859</v>
      </c>
      <c r="F18" s="20">
        <v>5712995</v>
      </c>
      <c r="G18" s="24">
        <v>16008441</v>
      </c>
      <c r="H18" s="24">
        <v>4198837</v>
      </c>
      <c r="I18" s="24">
        <v>-459432</v>
      </c>
      <c r="J18" s="20">
        <v>19747846</v>
      </c>
      <c r="K18" s="24">
        <v>-233482</v>
      </c>
      <c r="L18" s="24">
        <v>-225723</v>
      </c>
      <c r="M18" s="20">
        <v>-231137</v>
      </c>
      <c r="N18" s="24">
        <v>-690342</v>
      </c>
      <c r="O18" s="24">
        <v>-70762</v>
      </c>
      <c r="P18" s="24">
        <v>-63914</v>
      </c>
      <c r="Q18" s="20">
        <v>-396645</v>
      </c>
      <c r="R18" s="24">
        <v>-531321</v>
      </c>
      <c r="S18" s="24"/>
      <c r="T18" s="20"/>
      <c r="U18" s="24"/>
      <c r="V18" s="24"/>
      <c r="W18" s="24">
        <v>18526183</v>
      </c>
      <c r="X18" s="20">
        <v>5866916</v>
      </c>
      <c r="Y18" s="24">
        <v>12659267</v>
      </c>
      <c r="Z18" s="25">
        <v>215.77378984120449</v>
      </c>
      <c r="AA18" s="26">
        <v>5712995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20440760</v>
      </c>
      <c r="D26" s="29">
        <f t="shared" ref="D26:Y26" si="1">SUM(D16:D25)</f>
        <v>0</v>
      </c>
      <c r="E26" s="35">
        <f t="shared" si="1"/>
        <v>3250859</v>
      </c>
      <c r="F26" s="36">
        <f t="shared" si="1"/>
        <v>5712995</v>
      </c>
      <c r="G26" s="36">
        <f t="shared" si="1"/>
        <v>16008441</v>
      </c>
      <c r="H26" s="36">
        <f t="shared" si="1"/>
        <v>4198837</v>
      </c>
      <c r="I26" s="36">
        <f t="shared" si="1"/>
        <v>-459432</v>
      </c>
      <c r="J26" s="36">
        <f t="shared" si="1"/>
        <v>19747846</v>
      </c>
      <c r="K26" s="36">
        <f t="shared" si="1"/>
        <v>-233482</v>
      </c>
      <c r="L26" s="36">
        <f t="shared" si="1"/>
        <v>-225723</v>
      </c>
      <c r="M26" s="36">
        <f t="shared" si="1"/>
        <v>-231137</v>
      </c>
      <c r="N26" s="36">
        <f t="shared" si="1"/>
        <v>-690342</v>
      </c>
      <c r="O26" s="36">
        <f t="shared" si="1"/>
        <v>-70762</v>
      </c>
      <c r="P26" s="36">
        <f t="shared" si="1"/>
        <v>-63914</v>
      </c>
      <c r="Q26" s="36">
        <f t="shared" si="1"/>
        <v>-396645</v>
      </c>
      <c r="R26" s="36">
        <f t="shared" si="1"/>
        <v>-531321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18526183</v>
      </c>
      <c r="X26" s="36">
        <f t="shared" si="1"/>
        <v>5866916</v>
      </c>
      <c r="Y26" s="36">
        <f t="shared" si="1"/>
        <v>12659267</v>
      </c>
      <c r="Z26" s="37">
        <f>+IF(X26&lt;&gt;0,+(Y26/X26)*100,0)</f>
        <v>215.77378984120449</v>
      </c>
      <c r="AA26" s="38">
        <f>SUM(AA16:AA25)</f>
        <v>5712995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112454725</v>
      </c>
      <c r="D27" s="29">
        <f>+D14+D26</f>
        <v>0</v>
      </c>
      <c r="E27" s="30">
        <f t="shared" si="2"/>
        <v>-28207025</v>
      </c>
      <c r="F27" s="31">
        <f t="shared" si="2"/>
        <v>-27689218</v>
      </c>
      <c r="G27" s="31">
        <f t="shared" si="2"/>
        <v>109845103</v>
      </c>
      <c r="H27" s="31">
        <f t="shared" si="2"/>
        <v>9922745</v>
      </c>
      <c r="I27" s="31">
        <f t="shared" si="2"/>
        <v>-1674397</v>
      </c>
      <c r="J27" s="31">
        <f t="shared" si="2"/>
        <v>118093451</v>
      </c>
      <c r="K27" s="31">
        <f t="shared" si="2"/>
        <v>-793516</v>
      </c>
      <c r="L27" s="31">
        <f t="shared" si="2"/>
        <v>804021</v>
      </c>
      <c r="M27" s="31">
        <f t="shared" si="2"/>
        <v>-1001221</v>
      </c>
      <c r="N27" s="31">
        <f t="shared" si="2"/>
        <v>-990716</v>
      </c>
      <c r="O27" s="31">
        <f t="shared" si="2"/>
        <v>-681199</v>
      </c>
      <c r="P27" s="31">
        <f t="shared" si="2"/>
        <v>266959</v>
      </c>
      <c r="Q27" s="31">
        <f t="shared" si="2"/>
        <v>-598941</v>
      </c>
      <c r="R27" s="31">
        <f t="shared" si="2"/>
        <v>-1013181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116089554</v>
      </c>
      <c r="X27" s="31">
        <f t="shared" si="2"/>
        <v>-18504226</v>
      </c>
      <c r="Y27" s="31">
        <f t="shared" si="2"/>
        <v>134593780</v>
      </c>
      <c r="Z27" s="32">
        <f>+IF(X27&lt;&gt;0,+(Y27/X27)*100,0)</f>
        <v>-727.36779155204874</v>
      </c>
      <c r="AA27" s="33">
        <f>+AA14+AA26</f>
        <v>-27689218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-8572</v>
      </c>
      <c r="D32" s="18"/>
      <c r="E32" s="19"/>
      <c r="F32" s="20"/>
      <c r="G32" s="20">
        <v>-8572</v>
      </c>
      <c r="H32" s="20"/>
      <c r="I32" s="20"/>
      <c r="J32" s="20">
        <v>-8572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-8572</v>
      </c>
      <c r="X32" s="20"/>
      <c r="Y32" s="20">
        <v>-8572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1439602</v>
      </c>
      <c r="D33" s="18"/>
      <c r="E33" s="19">
        <v>1474784</v>
      </c>
      <c r="F33" s="20">
        <v>1626853</v>
      </c>
      <c r="G33" s="20">
        <v>4233518</v>
      </c>
      <c r="H33" s="20">
        <v>630280</v>
      </c>
      <c r="I33" s="20">
        <v>1592501</v>
      </c>
      <c r="J33" s="20">
        <v>6456299</v>
      </c>
      <c r="K33" s="20">
        <v>1475105</v>
      </c>
      <c r="L33" s="20">
        <v>1665212</v>
      </c>
      <c r="M33" s="20">
        <v>1589739</v>
      </c>
      <c r="N33" s="20">
        <v>4730056</v>
      </c>
      <c r="O33" s="20">
        <v>1960591</v>
      </c>
      <c r="P33" s="20">
        <v>1389273</v>
      </c>
      <c r="Q33" s="20">
        <v>1518540</v>
      </c>
      <c r="R33" s="20">
        <v>4868404</v>
      </c>
      <c r="S33" s="20"/>
      <c r="T33" s="20"/>
      <c r="U33" s="20"/>
      <c r="V33" s="20"/>
      <c r="W33" s="20">
        <v>16054759</v>
      </c>
      <c r="X33" s="20">
        <v>1163543</v>
      </c>
      <c r="Y33" s="20">
        <v>14891216</v>
      </c>
      <c r="Z33" s="21">
        <v>1279.816560281829</v>
      </c>
      <c r="AA33" s="22">
        <v>1626853</v>
      </c>
    </row>
    <row r="34" spans="1:27" x14ac:dyDescent="0.25">
      <c r="A34" s="23" t="s">
        <v>62</v>
      </c>
      <c r="B34" s="17" t="s">
        <v>33</v>
      </c>
      <c r="C34" s="18">
        <v>-2074318</v>
      </c>
      <c r="D34" s="18"/>
      <c r="E34" s="19"/>
      <c r="F34" s="20">
        <v>200000</v>
      </c>
      <c r="G34" s="20">
        <v>-2074318</v>
      </c>
      <c r="H34" s="20">
        <v>-869891</v>
      </c>
      <c r="I34" s="20">
        <v>-815800</v>
      </c>
      <c r="J34" s="20">
        <v>-3760009</v>
      </c>
      <c r="K34" s="20">
        <v>-647309</v>
      </c>
      <c r="L34" s="20">
        <v>1400000</v>
      </c>
      <c r="M34" s="20"/>
      <c r="N34" s="20">
        <v>752691</v>
      </c>
      <c r="O34" s="20"/>
      <c r="P34" s="20">
        <v>933000</v>
      </c>
      <c r="Q34" s="20"/>
      <c r="R34" s="20">
        <v>933000</v>
      </c>
      <c r="S34" s="20"/>
      <c r="T34" s="20"/>
      <c r="U34" s="20"/>
      <c r="V34" s="20"/>
      <c r="W34" s="20">
        <v>-2074318</v>
      </c>
      <c r="X34" s="20">
        <v>200000</v>
      </c>
      <c r="Y34" s="20">
        <v>-2274318</v>
      </c>
      <c r="Z34" s="21">
        <v>-1137.1589999999999</v>
      </c>
      <c r="AA34" s="22">
        <v>200000</v>
      </c>
    </row>
    <row r="35" spans="1:27" x14ac:dyDescent="0.25">
      <c r="A35" s="23" t="s">
        <v>63</v>
      </c>
      <c r="B35" s="17" t="s">
        <v>33</v>
      </c>
      <c r="C35" s="18">
        <v>1305378</v>
      </c>
      <c r="D35" s="18"/>
      <c r="E35" s="19"/>
      <c r="F35" s="20">
        <v>1305378</v>
      </c>
      <c r="G35" s="20">
        <v>704064</v>
      </c>
      <c r="H35" s="20">
        <v>601314</v>
      </c>
      <c r="I35" s="20"/>
      <c r="J35" s="20">
        <v>1305378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1305378</v>
      </c>
      <c r="X35" s="20">
        <v>1305378</v>
      </c>
      <c r="Y35" s="20"/>
      <c r="Z35" s="21"/>
      <c r="AA35" s="22">
        <v>1305378</v>
      </c>
    </row>
    <row r="36" spans="1:27" x14ac:dyDescent="0.25">
      <c r="A36" s="23" t="s">
        <v>64</v>
      </c>
      <c r="B36" s="17" t="s">
        <v>33</v>
      </c>
      <c r="C36" s="18">
        <v>920417</v>
      </c>
      <c r="D36" s="18"/>
      <c r="E36" s="19">
        <v>730044</v>
      </c>
      <c r="F36" s="20">
        <v>730044</v>
      </c>
      <c r="G36" s="20">
        <v>920417</v>
      </c>
      <c r="H36" s="20">
        <v>1044</v>
      </c>
      <c r="I36" s="20">
        <v>169</v>
      </c>
      <c r="J36" s="20">
        <v>921630</v>
      </c>
      <c r="K36" s="20">
        <v>216</v>
      </c>
      <c r="L36" s="20">
        <v>506</v>
      </c>
      <c r="M36" s="20">
        <v>294</v>
      </c>
      <c r="N36" s="20">
        <v>1016</v>
      </c>
      <c r="O36" s="20">
        <v>-402</v>
      </c>
      <c r="P36" s="20">
        <v>-1825</v>
      </c>
      <c r="Q36" s="20">
        <v>2162</v>
      </c>
      <c r="R36" s="20">
        <v>-65</v>
      </c>
      <c r="S36" s="20"/>
      <c r="T36" s="20"/>
      <c r="U36" s="20"/>
      <c r="V36" s="20"/>
      <c r="W36" s="20">
        <v>922581</v>
      </c>
      <c r="X36" s="20">
        <v>547533</v>
      </c>
      <c r="Y36" s="20">
        <v>375048</v>
      </c>
      <c r="Z36" s="21">
        <v>68.497789174351126</v>
      </c>
      <c r="AA36" s="22">
        <v>730044</v>
      </c>
    </row>
    <row r="37" spans="1:27" x14ac:dyDescent="0.25">
      <c r="A37" s="23" t="s">
        <v>65</v>
      </c>
      <c r="B37" s="17" t="s">
        <v>33</v>
      </c>
      <c r="C37" s="18">
        <v>324773</v>
      </c>
      <c r="D37" s="18"/>
      <c r="E37" s="19"/>
      <c r="F37" s="20"/>
      <c r="G37" s="20">
        <v>324773</v>
      </c>
      <c r="H37" s="20"/>
      <c r="I37" s="20"/>
      <c r="J37" s="20">
        <v>324773</v>
      </c>
      <c r="K37" s="20">
        <v>-7370</v>
      </c>
      <c r="L37" s="20"/>
      <c r="M37" s="20"/>
      <c r="N37" s="20">
        <v>-7370</v>
      </c>
      <c r="O37" s="20"/>
      <c r="P37" s="20"/>
      <c r="Q37" s="20"/>
      <c r="R37" s="20"/>
      <c r="S37" s="20"/>
      <c r="T37" s="20"/>
      <c r="U37" s="20"/>
      <c r="V37" s="20"/>
      <c r="W37" s="20">
        <v>317403</v>
      </c>
      <c r="X37" s="20"/>
      <c r="Y37" s="20">
        <v>317403</v>
      </c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1907280</v>
      </c>
      <c r="D38" s="29">
        <f t="shared" ref="D38:Y38" si="3">SUM(D30:D37)</f>
        <v>0</v>
      </c>
      <c r="E38" s="30">
        <f t="shared" si="3"/>
        <v>2204828</v>
      </c>
      <c r="F38" s="31">
        <f t="shared" si="3"/>
        <v>3862275</v>
      </c>
      <c r="G38" s="31">
        <f t="shared" si="3"/>
        <v>4099882</v>
      </c>
      <c r="H38" s="31">
        <f t="shared" si="3"/>
        <v>362747</v>
      </c>
      <c r="I38" s="31">
        <f t="shared" si="3"/>
        <v>776870</v>
      </c>
      <c r="J38" s="31">
        <f t="shared" si="3"/>
        <v>5239499</v>
      </c>
      <c r="K38" s="31">
        <f t="shared" si="3"/>
        <v>820642</v>
      </c>
      <c r="L38" s="31">
        <f t="shared" si="3"/>
        <v>3065718</v>
      </c>
      <c r="M38" s="31">
        <f t="shared" si="3"/>
        <v>1590033</v>
      </c>
      <c r="N38" s="31">
        <f t="shared" si="3"/>
        <v>5476393</v>
      </c>
      <c r="O38" s="31">
        <f t="shared" si="3"/>
        <v>1960189</v>
      </c>
      <c r="P38" s="31">
        <f t="shared" si="3"/>
        <v>2320448</v>
      </c>
      <c r="Q38" s="31">
        <f t="shared" si="3"/>
        <v>1520702</v>
      </c>
      <c r="R38" s="31">
        <f t="shared" si="3"/>
        <v>5801339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16517231</v>
      </c>
      <c r="X38" s="31">
        <f t="shared" si="3"/>
        <v>3216454</v>
      </c>
      <c r="Y38" s="31">
        <f t="shared" si="3"/>
        <v>13300777</v>
      </c>
      <c r="Z38" s="32">
        <f>+IF(X38&lt;&gt;0,+(Y38/X38)*100,0)</f>
        <v>413.52299768627194</v>
      </c>
      <c r="AA38" s="33">
        <f>SUM(AA30:AA37)</f>
        <v>3862275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>
        <v>13021261</v>
      </c>
      <c r="D41" s="18"/>
      <c r="E41" s="19"/>
      <c r="F41" s="20">
        <v>13021260</v>
      </c>
      <c r="G41" s="20">
        <v>11950307</v>
      </c>
      <c r="H41" s="20">
        <v>1070954</v>
      </c>
      <c r="I41" s="20"/>
      <c r="J41" s="20">
        <v>13021261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13021261</v>
      </c>
      <c r="X41" s="20">
        <v>13021260</v>
      </c>
      <c r="Y41" s="20">
        <v>1</v>
      </c>
      <c r="Z41" s="21"/>
      <c r="AA41" s="22">
        <v>13021260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13021261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13021260</v>
      </c>
      <c r="G44" s="36">
        <f t="shared" si="4"/>
        <v>11950307</v>
      </c>
      <c r="H44" s="36">
        <f t="shared" si="4"/>
        <v>1070954</v>
      </c>
      <c r="I44" s="36">
        <f t="shared" si="4"/>
        <v>0</v>
      </c>
      <c r="J44" s="36">
        <f t="shared" si="4"/>
        <v>13021261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13021261</v>
      </c>
      <c r="X44" s="36">
        <f t="shared" si="4"/>
        <v>13021260</v>
      </c>
      <c r="Y44" s="36">
        <f t="shared" si="4"/>
        <v>1</v>
      </c>
      <c r="Z44" s="37">
        <f>+IF(X44&lt;&gt;0,+(Y44/X44)*100,0)</f>
        <v>7.6797483500060671E-6</v>
      </c>
      <c r="AA44" s="38">
        <f>SUM(AA40:AA43)</f>
        <v>13021260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14928541</v>
      </c>
      <c r="D45" s="29">
        <f>+D38+D44</f>
        <v>0</v>
      </c>
      <c r="E45" s="30">
        <f t="shared" si="5"/>
        <v>2204828</v>
      </c>
      <c r="F45" s="31">
        <f t="shared" si="5"/>
        <v>16883535</v>
      </c>
      <c r="G45" s="31">
        <f t="shared" si="5"/>
        <v>16050189</v>
      </c>
      <c r="H45" s="31">
        <f t="shared" si="5"/>
        <v>1433701</v>
      </c>
      <c r="I45" s="31">
        <f t="shared" si="5"/>
        <v>776870</v>
      </c>
      <c r="J45" s="31">
        <f t="shared" si="5"/>
        <v>18260760</v>
      </c>
      <c r="K45" s="31">
        <f t="shared" si="5"/>
        <v>820642</v>
      </c>
      <c r="L45" s="31">
        <f t="shared" si="5"/>
        <v>3065718</v>
      </c>
      <c r="M45" s="31">
        <f t="shared" si="5"/>
        <v>1590033</v>
      </c>
      <c r="N45" s="31">
        <f t="shared" si="5"/>
        <v>5476393</v>
      </c>
      <c r="O45" s="31">
        <f t="shared" si="5"/>
        <v>1960189</v>
      </c>
      <c r="P45" s="31">
        <f t="shared" si="5"/>
        <v>2320448</v>
      </c>
      <c r="Q45" s="31">
        <f t="shared" si="5"/>
        <v>1520702</v>
      </c>
      <c r="R45" s="31">
        <f t="shared" si="5"/>
        <v>5801339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29538492</v>
      </c>
      <c r="X45" s="31">
        <f t="shared" si="5"/>
        <v>16237714</v>
      </c>
      <c r="Y45" s="31">
        <f t="shared" si="5"/>
        <v>13300778</v>
      </c>
      <c r="Z45" s="32">
        <f>+IF(X45&lt;&gt;0,+(Y45/X45)*100,0)</f>
        <v>81.91287271102324</v>
      </c>
      <c r="AA45" s="33">
        <f>+AA38+AA44</f>
        <v>16883535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97526184</v>
      </c>
      <c r="D46" s="42">
        <f t="shared" si="6"/>
        <v>0</v>
      </c>
      <c r="E46" s="43">
        <f t="shared" si="6"/>
        <v>-30411853</v>
      </c>
      <c r="F46" s="44">
        <f t="shared" si="6"/>
        <v>-44572753</v>
      </c>
      <c r="G46" s="44">
        <f t="shared" si="6"/>
        <v>93794914</v>
      </c>
      <c r="H46" s="44">
        <f t="shared" si="6"/>
        <v>8489044</v>
      </c>
      <c r="I46" s="44">
        <f t="shared" si="6"/>
        <v>-2451267</v>
      </c>
      <c r="J46" s="44">
        <f t="shared" si="6"/>
        <v>99832691</v>
      </c>
      <c r="K46" s="44">
        <f t="shared" si="6"/>
        <v>-1614158</v>
      </c>
      <c r="L46" s="44">
        <f t="shared" si="6"/>
        <v>-2261697</v>
      </c>
      <c r="M46" s="44">
        <f t="shared" si="6"/>
        <v>-2591254</v>
      </c>
      <c r="N46" s="44">
        <f t="shared" si="6"/>
        <v>-6467109</v>
      </c>
      <c r="O46" s="44">
        <f t="shared" si="6"/>
        <v>-2641388</v>
      </c>
      <c r="P46" s="44">
        <f t="shared" si="6"/>
        <v>-2053489</v>
      </c>
      <c r="Q46" s="44">
        <f t="shared" si="6"/>
        <v>-2119643</v>
      </c>
      <c r="R46" s="44">
        <f t="shared" si="6"/>
        <v>-6814520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86551062</v>
      </c>
      <c r="X46" s="44">
        <f t="shared" si="6"/>
        <v>-34741940</v>
      </c>
      <c r="Y46" s="44">
        <f t="shared" si="6"/>
        <v>121293002</v>
      </c>
      <c r="Z46" s="45">
        <f>+IF(X46&lt;&gt;0,+(Y46/X46)*100,0)</f>
        <v>-349.12558711459405</v>
      </c>
      <c r="AA46" s="46">
        <f>+AA27-AA45</f>
        <v>-44572753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-65685186</v>
      </c>
      <c r="D48" s="18"/>
      <c r="E48" s="19">
        <v>-30933984</v>
      </c>
      <c r="F48" s="20">
        <v>-34423886</v>
      </c>
      <c r="G48" s="20">
        <v>-66113688</v>
      </c>
      <c r="H48" s="20">
        <v>-5399332</v>
      </c>
      <c r="I48" s="20">
        <v>-2438743</v>
      </c>
      <c r="J48" s="20">
        <v>-73951763</v>
      </c>
      <c r="K48" s="20">
        <v>-1746286</v>
      </c>
      <c r="L48" s="20">
        <v>-2433822</v>
      </c>
      <c r="M48" s="20">
        <v>-2755166</v>
      </c>
      <c r="N48" s="20">
        <v>-6935274</v>
      </c>
      <c r="O48" s="20">
        <v>-2872156</v>
      </c>
      <c r="P48" s="20">
        <v>-2302242</v>
      </c>
      <c r="Q48" s="20">
        <v>1346467</v>
      </c>
      <c r="R48" s="20">
        <v>-3827931</v>
      </c>
      <c r="S48" s="20"/>
      <c r="T48" s="20"/>
      <c r="U48" s="20"/>
      <c r="V48" s="20"/>
      <c r="W48" s="20">
        <v>-84714968</v>
      </c>
      <c r="X48" s="20">
        <v>-24593073</v>
      </c>
      <c r="Y48" s="20">
        <v>-60121895</v>
      </c>
      <c r="Z48" s="47">
        <v>244.46678542368412</v>
      </c>
      <c r="AA48" s="22">
        <v>-34423886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-65685186</v>
      </c>
      <c r="D51" s="50">
        <f t="shared" ref="D51:Y51" si="7">SUM(D48:D50)</f>
        <v>0</v>
      </c>
      <c r="E51" s="51">
        <f t="shared" si="7"/>
        <v>-30933984</v>
      </c>
      <c r="F51" s="52">
        <f t="shared" si="7"/>
        <v>-34423886</v>
      </c>
      <c r="G51" s="52">
        <f t="shared" si="7"/>
        <v>-66113688</v>
      </c>
      <c r="H51" s="52">
        <f t="shared" si="7"/>
        <v>-5399332</v>
      </c>
      <c r="I51" s="52">
        <f t="shared" si="7"/>
        <v>-2438743</v>
      </c>
      <c r="J51" s="52">
        <f t="shared" si="7"/>
        <v>-73951763</v>
      </c>
      <c r="K51" s="52">
        <f t="shared" si="7"/>
        <v>-1746286</v>
      </c>
      <c r="L51" s="52">
        <f t="shared" si="7"/>
        <v>-2433822</v>
      </c>
      <c r="M51" s="52">
        <f t="shared" si="7"/>
        <v>-2755166</v>
      </c>
      <c r="N51" s="52">
        <f t="shared" si="7"/>
        <v>-6935274</v>
      </c>
      <c r="O51" s="52">
        <f t="shared" si="7"/>
        <v>-2872156</v>
      </c>
      <c r="P51" s="52">
        <f t="shared" si="7"/>
        <v>-2302242</v>
      </c>
      <c r="Q51" s="52">
        <f t="shared" si="7"/>
        <v>1346467</v>
      </c>
      <c r="R51" s="52">
        <f t="shared" si="7"/>
        <v>-3827931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-84714968</v>
      </c>
      <c r="X51" s="52">
        <f t="shared" si="7"/>
        <v>-24593073</v>
      </c>
      <c r="Y51" s="52">
        <f t="shared" si="7"/>
        <v>-60121895</v>
      </c>
      <c r="Z51" s="53">
        <f>+IF(X51&lt;&gt;0,+(Y51/X51)*100,0)</f>
        <v>244.46678542368412</v>
      </c>
      <c r="AA51" s="54">
        <f>SUM(AA48:AA50)</f>
        <v>-34423886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-12704177</v>
      </c>
      <c r="F6" s="20">
        <v>-12855775</v>
      </c>
      <c r="G6" s="20"/>
      <c r="H6" s="20"/>
      <c r="I6" s="20"/>
      <c r="J6" s="20"/>
      <c r="K6" s="20"/>
      <c r="L6" s="20">
        <v>1007191</v>
      </c>
      <c r="M6" s="20">
        <v>4008</v>
      </c>
      <c r="N6" s="20">
        <v>1011199</v>
      </c>
      <c r="O6" s="20">
        <v>-492164</v>
      </c>
      <c r="P6" s="20">
        <v>783727</v>
      </c>
      <c r="Q6" s="20">
        <v>5048</v>
      </c>
      <c r="R6" s="20">
        <v>296611</v>
      </c>
      <c r="S6" s="20"/>
      <c r="T6" s="20"/>
      <c r="U6" s="20"/>
      <c r="V6" s="20"/>
      <c r="W6" s="20">
        <v>1307810</v>
      </c>
      <c r="X6" s="20">
        <v>-9641853</v>
      </c>
      <c r="Y6" s="20">
        <v>10949663</v>
      </c>
      <c r="Z6" s="21">
        <v>-113.56388652679105</v>
      </c>
      <c r="AA6" s="22">
        <v>-12855775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674424</v>
      </c>
      <c r="F8" s="20">
        <v>674424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505818</v>
      </c>
      <c r="Y8" s="20">
        <v>-505818</v>
      </c>
      <c r="Z8" s="21">
        <v>-100</v>
      </c>
      <c r="AA8" s="22">
        <v>674424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456522</v>
      </c>
      <c r="F12" s="20">
        <v>1205538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904158</v>
      </c>
      <c r="Y12" s="24">
        <v>-904158</v>
      </c>
      <c r="Z12" s="25">
        <v>-100</v>
      </c>
      <c r="AA12" s="26">
        <v>1205538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-11573231</v>
      </c>
      <c r="F14" s="31">
        <f t="shared" si="0"/>
        <v>-10975813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1007191</v>
      </c>
      <c r="M14" s="31">
        <f t="shared" si="0"/>
        <v>4008</v>
      </c>
      <c r="N14" s="31">
        <f t="shared" si="0"/>
        <v>1011199</v>
      </c>
      <c r="O14" s="31">
        <f t="shared" si="0"/>
        <v>-492164</v>
      </c>
      <c r="P14" s="31">
        <f t="shared" si="0"/>
        <v>783727</v>
      </c>
      <c r="Q14" s="31">
        <f t="shared" si="0"/>
        <v>5048</v>
      </c>
      <c r="R14" s="31">
        <f t="shared" si="0"/>
        <v>296611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1307810</v>
      </c>
      <c r="X14" s="31">
        <f t="shared" si="0"/>
        <v>-8231877</v>
      </c>
      <c r="Y14" s="31">
        <f t="shared" si="0"/>
        <v>9539687</v>
      </c>
      <c r="Z14" s="32">
        <f>+IF(X14&lt;&gt;0,+(Y14/X14)*100,0)</f>
        <v>-115.88714214267293</v>
      </c>
      <c r="AA14" s="33">
        <f>SUM(AA6:AA13)</f>
        <v>-10975813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2819438</v>
      </c>
      <c r="F18" s="20">
        <v>2819438</v>
      </c>
      <c r="G18" s="24">
        <v>4347</v>
      </c>
      <c r="H18" s="24"/>
      <c r="I18" s="24"/>
      <c r="J18" s="20">
        <v>4347</v>
      </c>
      <c r="K18" s="24"/>
      <c r="L18" s="24">
        <v>1437689</v>
      </c>
      <c r="M18" s="20"/>
      <c r="N18" s="24">
        <v>1437689</v>
      </c>
      <c r="O18" s="24">
        <v>-7447</v>
      </c>
      <c r="P18" s="24"/>
      <c r="Q18" s="20"/>
      <c r="R18" s="24">
        <v>-7447</v>
      </c>
      <c r="S18" s="24"/>
      <c r="T18" s="20"/>
      <c r="U18" s="24"/>
      <c r="V18" s="24"/>
      <c r="W18" s="24">
        <v>1434589</v>
      </c>
      <c r="X18" s="20">
        <v>2114577</v>
      </c>
      <c r="Y18" s="24">
        <v>-679988</v>
      </c>
      <c r="Z18" s="25">
        <v>-32.15716429337877</v>
      </c>
      <c r="AA18" s="26">
        <v>2819438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2819438</v>
      </c>
      <c r="F26" s="36">
        <f t="shared" si="1"/>
        <v>2819438</v>
      </c>
      <c r="G26" s="36">
        <f t="shared" si="1"/>
        <v>4347</v>
      </c>
      <c r="H26" s="36">
        <f t="shared" si="1"/>
        <v>0</v>
      </c>
      <c r="I26" s="36">
        <f t="shared" si="1"/>
        <v>0</v>
      </c>
      <c r="J26" s="36">
        <f t="shared" si="1"/>
        <v>4347</v>
      </c>
      <c r="K26" s="36">
        <f t="shared" si="1"/>
        <v>0</v>
      </c>
      <c r="L26" s="36">
        <f t="shared" si="1"/>
        <v>1437689</v>
      </c>
      <c r="M26" s="36">
        <f t="shared" si="1"/>
        <v>0</v>
      </c>
      <c r="N26" s="36">
        <f t="shared" si="1"/>
        <v>1437689</v>
      </c>
      <c r="O26" s="36">
        <f t="shared" si="1"/>
        <v>-7447</v>
      </c>
      <c r="P26" s="36">
        <f t="shared" si="1"/>
        <v>0</v>
      </c>
      <c r="Q26" s="36">
        <f t="shared" si="1"/>
        <v>0</v>
      </c>
      <c r="R26" s="36">
        <f t="shared" si="1"/>
        <v>-7447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1434589</v>
      </c>
      <c r="X26" s="36">
        <f t="shared" si="1"/>
        <v>2114577</v>
      </c>
      <c r="Y26" s="36">
        <f t="shared" si="1"/>
        <v>-679988</v>
      </c>
      <c r="Z26" s="37">
        <f>+IF(X26&lt;&gt;0,+(Y26/X26)*100,0)</f>
        <v>-32.15716429337877</v>
      </c>
      <c r="AA26" s="38">
        <f>SUM(AA16:AA25)</f>
        <v>2819438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-8753793</v>
      </c>
      <c r="F27" s="31">
        <f t="shared" si="2"/>
        <v>-8156375</v>
      </c>
      <c r="G27" s="31">
        <f t="shared" si="2"/>
        <v>4347</v>
      </c>
      <c r="H27" s="31">
        <f t="shared" si="2"/>
        <v>0</v>
      </c>
      <c r="I27" s="31">
        <f t="shared" si="2"/>
        <v>0</v>
      </c>
      <c r="J27" s="31">
        <f t="shared" si="2"/>
        <v>4347</v>
      </c>
      <c r="K27" s="31">
        <f t="shared" si="2"/>
        <v>0</v>
      </c>
      <c r="L27" s="31">
        <f t="shared" si="2"/>
        <v>2444880</v>
      </c>
      <c r="M27" s="31">
        <f t="shared" si="2"/>
        <v>4008</v>
      </c>
      <c r="N27" s="31">
        <f t="shared" si="2"/>
        <v>2448888</v>
      </c>
      <c r="O27" s="31">
        <f t="shared" si="2"/>
        <v>-499611</v>
      </c>
      <c r="P27" s="31">
        <f t="shared" si="2"/>
        <v>783727</v>
      </c>
      <c r="Q27" s="31">
        <f t="shared" si="2"/>
        <v>5048</v>
      </c>
      <c r="R27" s="31">
        <f t="shared" si="2"/>
        <v>289164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2742399</v>
      </c>
      <c r="X27" s="31">
        <f t="shared" si="2"/>
        <v>-6117300</v>
      </c>
      <c r="Y27" s="31">
        <f t="shared" si="2"/>
        <v>8859699</v>
      </c>
      <c r="Z27" s="32">
        <f>+IF(X27&lt;&gt;0,+(Y27/X27)*100,0)</f>
        <v>-144.83021921435929</v>
      </c>
      <c r="AA27" s="33">
        <f>+AA14+AA26</f>
        <v>-8156375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5850831</v>
      </c>
      <c r="D33" s="18"/>
      <c r="E33" s="19"/>
      <c r="F33" s="20"/>
      <c r="G33" s="20">
        <v>585087</v>
      </c>
      <c r="H33" s="20">
        <v>529701</v>
      </c>
      <c r="I33" s="20">
        <v>592962</v>
      </c>
      <c r="J33" s="20">
        <v>1707750</v>
      </c>
      <c r="K33" s="20">
        <v>600292</v>
      </c>
      <c r="L33" s="20">
        <v>527638</v>
      </c>
      <c r="M33" s="20">
        <v>542755</v>
      </c>
      <c r="N33" s="20">
        <v>1670685</v>
      </c>
      <c r="O33" s="20">
        <v>608596</v>
      </c>
      <c r="P33" s="20">
        <v>547622</v>
      </c>
      <c r="Q33" s="20">
        <v>521510</v>
      </c>
      <c r="R33" s="20">
        <v>1677728</v>
      </c>
      <c r="S33" s="20"/>
      <c r="T33" s="20"/>
      <c r="U33" s="20"/>
      <c r="V33" s="20"/>
      <c r="W33" s="20">
        <v>5056163</v>
      </c>
      <c r="X33" s="20"/>
      <c r="Y33" s="20">
        <v>5056163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>
        <v>-63580</v>
      </c>
      <c r="P34" s="20">
        <v>-57800</v>
      </c>
      <c r="Q34" s="20">
        <v>-63580</v>
      </c>
      <c r="R34" s="20">
        <v>-184960</v>
      </c>
      <c r="S34" s="20"/>
      <c r="T34" s="20"/>
      <c r="U34" s="20"/>
      <c r="V34" s="20"/>
      <c r="W34" s="20">
        <v>-184960</v>
      </c>
      <c r="X34" s="20"/>
      <c r="Y34" s="20">
        <v>-184960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5850831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585087</v>
      </c>
      <c r="H38" s="31">
        <f t="shared" si="3"/>
        <v>529701</v>
      </c>
      <c r="I38" s="31">
        <f t="shared" si="3"/>
        <v>592962</v>
      </c>
      <c r="J38" s="31">
        <f t="shared" si="3"/>
        <v>1707750</v>
      </c>
      <c r="K38" s="31">
        <f t="shared" si="3"/>
        <v>600292</v>
      </c>
      <c r="L38" s="31">
        <f t="shared" si="3"/>
        <v>527638</v>
      </c>
      <c r="M38" s="31">
        <f t="shared" si="3"/>
        <v>542755</v>
      </c>
      <c r="N38" s="31">
        <f t="shared" si="3"/>
        <v>1670685</v>
      </c>
      <c r="O38" s="31">
        <f t="shared" si="3"/>
        <v>545016</v>
      </c>
      <c r="P38" s="31">
        <f t="shared" si="3"/>
        <v>489822</v>
      </c>
      <c r="Q38" s="31">
        <f t="shared" si="3"/>
        <v>457930</v>
      </c>
      <c r="R38" s="31">
        <f t="shared" si="3"/>
        <v>1492768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4871203</v>
      </c>
      <c r="X38" s="31">
        <f t="shared" si="3"/>
        <v>0</v>
      </c>
      <c r="Y38" s="31">
        <f t="shared" si="3"/>
        <v>4871203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5850831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585087</v>
      </c>
      <c r="H45" s="31">
        <f t="shared" si="5"/>
        <v>529701</v>
      </c>
      <c r="I45" s="31">
        <f t="shared" si="5"/>
        <v>592962</v>
      </c>
      <c r="J45" s="31">
        <f t="shared" si="5"/>
        <v>1707750</v>
      </c>
      <c r="K45" s="31">
        <f t="shared" si="5"/>
        <v>600292</v>
      </c>
      <c r="L45" s="31">
        <f t="shared" si="5"/>
        <v>527638</v>
      </c>
      <c r="M45" s="31">
        <f t="shared" si="5"/>
        <v>542755</v>
      </c>
      <c r="N45" s="31">
        <f t="shared" si="5"/>
        <v>1670685</v>
      </c>
      <c r="O45" s="31">
        <f t="shared" si="5"/>
        <v>545016</v>
      </c>
      <c r="P45" s="31">
        <f t="shared" si="5"/>
        <v>489822</v>
      </c>
      <c r="Q45" s="31">
        <f t="shared" si="5"/>
        <v>457930</v>
      </c>
      <c r="R45" s="31">
        <f t="shared" si="5"/>
        <v>1492768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4871203</v>
      </c>
      <c r="X45" s="31">
        <f t="shared" si="5"/>
        <v>0</v>
      </c>
      <c r="Y45" s="31">
        <f t="shared" si="5"/>
        <v>4871203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-5850831</v>
      </c>
      <c r="D46" s="42">
        <f t="shared" si="6"/>
        <v>0</v>
      </c>
      <c r="E46" s="43">
        <f t="shared" si="6"/>
        <v>-8753793</v>
      </c>
      <c r="F46" s="44">
        <f t="shared" si="6"/>
        <v>-8156375</v>
      </c>
      <c r="G46" s="44">
        <f t="shared" si="6"/>
        <v>-580740</v>
      </c>
      <c r="H46" s="44">
        <f t="shared" si="6"/>
        <v>-529701</v>
      </c>
      <c r="I46" s="44">
        <f t="shared" si="6"/>
        <v>-592962</v>
      </c>
      <c r="J46" s="44">
        <f t="shared" si="6"/>
        <v>-1703403</v>
      </c>
      <c r="K46" s="44">
        <f t="shared" si="6"/>
        <v>-600292</v>
      </c>
      <c r="L46" s="44">
        <f t="shared" si="6"/>
        <v>1917242</v>
      </c>
      <c r="M46" s="44">
        <f t="shared" si="6"/>
        <v>-538747</v>
      </c>
      <c r="N46" s="44">
        <f t="shared" si="6"/>
        <v>778203</v>
      </c>
      <c r="O46" s="44">
        <f t="shared" si="6"/>
        <v>-1044627</v>
      </c>
      <c r="P46" s="44">
        <f t="shared" si="6"/>
        <v>293905</v>
      </c>
      <c r="Q46" s="44">
        <f t="shared" si="6"/>
        <v>-452882</v>
      </c>
      <c r="R46" s="44">
        <f t="shared" si="6"/>
        <v>-1203604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-2128804</v>
      </c>
      <c r="X46" s="44">
        <f t="shared" si="6"/>
        <v>-6117300</v>
      </c>
      <c r="Y46" s="44">
        <f t="shared" si="6"/>
        <v>3988496</v>
      </c>
      <c r="Z46" s="45">
        <f>+IF(X46&lt;&gt;0,+(Y46/X46)*100,0)</f>
        <v>-65.200268092132148</v>
      </c>
      <c r="AA46" s="46">
        <f>+AA27-AA45</f>
        <v>-8156375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115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10032</v>
      </c>
      <c r="D6" s="18"/>
      <c r="E6" s="19"/>
      <c r="F6" s="20"/>
      <c r="G6" s="20">
        <v>10032</v>
      </c>
      <c r="H6" s="20"/>
      <c r="I6" s="20"/>
      <c r="J6" s="20">
        <v>10032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10032</v>
      </c>
      <c r="X6" s="20"/>
      <c r="Y6" s="20">
        <v>10032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10032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10032</v>
      </c>
      <c r="H14" s="31">
        <f t="shared" si="0"/>
        <v>0</v>
      </c>
      <c r="I14" s="31">
        <f t="shared" si="0"/>
        <v>0</v>
      </c>
      <c r="J14" s="31">
        <f t="shared" si="0"/>
        <v>10032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10032</v>
      </c>
      <c r="X14" s="31">
        <f t="shared" si="0"/>
        <v>0</v>
      </c>
      <c r="Y14" s="31">
        <f t="shared" si="0"/>
        <v>10032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10032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10032</v>
      </c>
      <c r="H27" s="31">
        <f t="shared" si="2"/>
        <v>0</v>
      </c>
      <c r="I27" s="31">
        <f t="shared" si="2"/>
        <v>0</v>
      </c>
      <c r="J27" s="31">
        <f t="shared" si="2"/>
        <v>10032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10032</v>
      </c>
      <c r="X27" s="31">
        <f t="shared" si="2"/>
        <v>0</v>
      </c>
      <c r="Y27" s="31">
        <f t="shared" si="2"/>
        <v>10032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10032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10032</v>
      </c>
      <c r="H46" s="44">
        <f t="shared" si="6"/>
        <v>0</v>
      </c>
      <c r="I46" s="44">
        <f t="shared" si="6"/>
        <v>0</v>
      </c>
      <c r="J46" s="44">
        <f t="shared" si="6"/>
        <v>10032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10032</v>
      </c>
      <c r="X46" s="44">
        <f t="shared" si="6"/>
        <v>0</v>
      </c>
      <c r="Y46" s="44">
        <f t="shared" si="6"/>
        <v>10032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23552756</v>
      </c>
      <c r="D6" s="18"/>
      <c r="E6" s="19">
        <v>-371915318</v>
      </c>
      <c r="F6" s="20">
        <v>-342096732</v>
      </c>
      <c r="G6" s="20">
        <v>196084552</v>
      </c>
      <c r="H6" s="20">
        <v>11512715</v>
      </c>
      <c r="I6" s="20">
        <v>-55571968</v>
      </c>
      <c r="J6" s="20">
        <v>152025299</v>
      </c>
      <c r="K6" s="20">
        <v>-44596855</v>
      </c>
      <c r="L6" s="20">
        <v>-26228739</v>
      </c>
      <c r="M6" s="20">
        <v>2372521</v>
      </c>
      <c r="N6" s="20">
        <v>-68453073</v>
      </c>
      <c r="O6" s="20">
        <v>2941489</v>
      </c>
      <c r="P6" s="20">
        <v>-19855926</v>
      </c>
      <c r="Q6" s="20">
        <v>-79436535</v>
      </c>
      <c r="R6" s="20">
        <v>-96350972</v>
      </c>
      <c r="S6" s="20"/>
      <c r="T6" s="20"/>
      <c r="U6" s="20"/>
      <c r="V6" s="20"/>
      <c r="W6" s="20">
        <v>-12778746</v>
      </c>
      <c r="X6" s="20">
        <v>-228370566</v>
      </c>
      <c r="Y6" s="20">
        <v>215591820</v>
      </c>
      <c r="Z6" s="21">
        <v>-94.404381342208524</v>
      </c>
      <c r="AA6" s="22">
        <v>-342096732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1088388590</v>
      </c>
      <c r="D8" s="18"/>
      <c r="E8" s="19">
        <v>683085642</v>
      </c>
      <c r="F8" s="20">
        <v>731390627</v>
      </c>
      <c r="G8" s="20">
        <v>1122348488</v>
      </c>
      <c r="H8" s="20">
        <v>-42675175</v>
      </c>
      <c r="I8" s="20">
        <v>9297518</v>
      </c>
      <c r="J8" s="20">
        <v>1088970831</v>
      </c>
      <c r="K8" s="20">
        <v>12635078</v>
      </c>
      <c r="L8" s="20">
        <v>18940570</v>
      </c>
      <c r="M8" s="20">
        <v>17623078</v>
      </c>
      <c r="N8" s="20">
        <v>49198726</v>
      </c>
      <c r="O8" s="20">
        <v>29665673</v>
      </c>
      <c r="P8" s="20">
        <v>21352038</v>
      </c>
      <c r="Q8" s="20">
        <v>11765969</v>
      </c>
      <c r="R8" s="20">
        <v>62783680</v>
      </c>
      <c r="S8" s="20"/>
      <c r="T8" s="20"/>
      <c r="U8" s="20"/>
      <c r="V8" s="20"/>
      <c r="W8" s="20">
        <v>1200953237</v>
      </c>
      <c r="X8" s="20">
        <v>546815270</v>
      </c>
      <c r="Y8" s="20">
        <v>654137967</v>
      </c>
      <c r="Z8" s="21">
        <v>119.62686539459662</v>
      </c>
      <c r="AA8" s="22">
        <v>731390627</v>
      </c>
    </row>
    <row r="9" spans="1:27" x14ac:dyDescent="0.25">
      <c r="A9" s="23" t="s">
        <v>38</v>
      </c>
      <c r="B9" s="17" t="s">
        <v>33</v>
      </c>
      <c r="C9" s="18">
        <v>-8605612</v>
      </c>
      <c r="D9" s="18"/>
      <c r="E9" s="19">
        <v>-12237416</v>
      </c>
      <c r="F9" s="20">
        <v>-21106960</v>
      </c>
      <c r="G9" s="20">
        <v>-8815584</v>
      </c>
      <c r="H9" s="20">
        <v>952697</v>
      </c>
      <c r="I9" s="20">
        <v>-611451</v>
      </c>
      <c r="J9" s="20">
        <v>-8474338</v>
      </c>
      <c r="K9" s="20">
        <v>243252</v>
      </c>
      <c r="L9" s="20">
        <v>92633</v>
      </c>
      <c r="M9" s="20">
        <v>270002</v>
      </c>
      <c r="N9" s="20">
        <v>605887</v>
      </c>
      <c r="O9" s="20">
        <v>286095</v>
      </c>
      <c r="P9" s="20">
        <v>304115</v>
      </c>
      <c r="Q9" s="20">
        <v>-1884248</v>
      </c>
      <c r="R9" s="20">
        <v>-1294038</v>
      </c>
      <c r="S9" s="20"/>
      <c r="T9" s="20"/>
      <c r="U9" s="20"/>
      <c r="V9" s="20"/>
      <c r="W9" s="20">
        <v>-9162489</v>
      </c>
      <c r="X9" s="20">
        <v>-13811638</v>
      </c>
      <c r="Y9" s="20">
        <v>4649149</v>
      </c>
      <c r="Z9" s="21">
        <v>-33.661097981282161</v>
      </c>
      <c r="AA9" s="22">
        <v>-21106960</v>
      </c>
    </row>
    <row r="10" spans="1:27" x14ac:dyDescent="0.25">
      <c r="A10" s="23" t="s">
        <v>39</v>
      </c>
      <c r="B10" s="17" t="s">
        <v>33</v>
      </c>
      <c r="C10" s="18">
        <v>-981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-17919380</v>
      </c>
      <c r="D11" s="18"/>
      <c r="E11" s="19">
        <v>-32822941</v>
      </c>
      <c r="F11" s="20">
        <v>-37188730</v>
      </c>
      <c r="G11" s="20">
        <v>-17690803</v>
      </c>
      <c r="H11" s="20">
        <v>-206529</v>
      </c>
      <c r="I11" s="20">
        <v>-442836</v>
      </c>
      <c r="J11" s="20">
        <v>-18340168</v>
      </c>
      <c r="K11" s="20">
        <v>-230131</v>
      </c>
      <c r="L11" s="20">
        <v>11456</v>
      </c>
      <c r="M11" s="20">
        <v>260487</v>
      </c>
      <c r="N11" s="20">
        <v>41812</v>
      </c>
      <c r="O11" s="20">
        <v>435330</v>
      </c>
      <c r="P11" s="20">
        <v>-238793</v>
      </c>
      <c r="Q11" s="20">
        <v>-308597</v>
      </c>
      <c r="R11" s="20">
        <v>-112060</v>
      </c>
      <c r="S11" s="20"/>
      <c r="T11" s="20"/>
      <c r="U11" s="20"/>
      <c r="V11" s="20"/>
      <c r="W11" s="20">
        <v>-18410416</v>
      </c>
      <c r="X11" s="20">
        <v>-29294243</v>
      </c>
      <c r="Y11" s="20">
        <v>10883827</v>
      </c>
      <c r="Z11" s="21">
        <v>-37.15346732120711</v>
      </c>
      <c r="AA11" s="22">
        <v>-37188730</v>
      </c>
    </row>
    <row r="12" spans="1:27" x14ac:dyDescent="0.25">
      <c r="A12" s="23" t="s">
        <v>41</v>
      </c>
      <c r="B12" s="17" t="s">
        <v>33</v>
      </c>
      <c r="C12" s="18">
        <v>201961352</v>
      </c>
      <c r="D12" s="18"/>
      <c r="E12" s="19">
        <v>266469730</v>
      </c>
      <c r="F12" s="20">
        <v>52384479</v>
      </c>
      <c r="G12" s="24">
        <v>209171188</v>
      </c>
      <c r="H12" s="24">
        <v>4315851</v>
      </c>
      <c r="I12" s="24">
        <v>8966618</v>
      </c>
      <c r="J12" s="20">
        <v>222453657</v>
      </c>
      <c r="K12" s="24">
        <v>5163011</v>
      </c>
      <c r="L12" s="24">
        <v>5779132</v>
      </c>
      <c r="M12" s="20">
        <v>11883359</v>
      </c>
      <c r="N12" s="24">
        <v>22825502</v>
      </c>
      <c r="O12" s="24">
        <v>-246786566</v>
      </c>
      <c r="P12" s="24">
        <v>1232290</v>
      </c>
      <c r="Q12" s="20">
        <v>8092092</v>
      </c>
      <c r="R12" s="24">
        <v>-237462184</v>
      </c>
      <c r="S12" s="24"/>
      <c r="T12" s="20"/>
      <c r="U12" s="24"/>
      <c r="V12" s="24"/>
      <c r="W12" s="24">
        <v>7816975</v>
      </c>
      <c r="X12" s="20">
        <v>42220338</v>
      </c>
      <c r="Y12" s="24">
        <v>-34403363</v>
      </c>
      <c r="Z12" s="25">
        <v>-81.485285598613629</v>
      </c>
      <c r="AA12" s="26">
        <v>52384479</v>
      </c>
    </row>
    <row r="13" spans="1:27" x14ac:dyDescent="0.25">
      <c r="A13" s="23" t="s">
        <v>42</v>
      </c>
      <c r="B13" s="17" t="s">
        <v>33</v>
      </c>
      <c r="C13" s="18">
        <v>-283886</v>
      </c>
      <c r="D13" s="18"/>
      <c r="E13" s="19">
        <v>1463990</v>
      </c>
      <c r="F13" s="20">
        <v>1315316</v>
      </c>
      <c r="G13" s="20">
        <v>-132734</v>
      </c>
      <c r="H13" s="20">
        <v>58574</v>
      </c>
      <c r="I13" s="20">
        <v>952554</v>
      </c>
      <c r="J13" s="20">
        <v>878394</v>
      </c>
      <c r="K13" s="20"/>
      <c r="L13" s="20">
        <v>16348</v>
      </c>
      <c r="M13" s="20">
        <v>22837</v>
      </c>
      <c r="N13" s="20">
        <v>39185</v>
      </c>
      <c r="O13" s="20">
        <v>22544</v>
      </c>
      <c r="P13" s="20">
        <v>241174</v>
      </c>
      <c r="Q13" s="20">
        <v>501386</v>
      </c>
      <c r="R13" s="20">
        <v>765104</v>
      </c>
      <c r="S13" s="20"/>
      <c r="T13" s="20"/>
      <c r="U13" s="20"/>
      <c r="V13" s="20"/>
      <c r="W13" s="20">
        <v>1682683</v>
      </c>
      <c r="X13" s="20">
        <v>916413</v>
      </c>
      <c r="Y13" s="20">
        <v>766270</v>
      </c>
      <c r="Z13" s="21">
        <v>83.616229800319289</v>
      </c>
      <c r="AA13" s="22">
        <v>1315316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1287092839</v>
      </c>
      <c r="D14" s="29">
        <f>SUM(D6:D13)</f>
        <v>0</v>
      </c>
      <c r="E14" s="30">
        <f t="shared" si="0"/>
        <v>534043687</v>
      </c>
      <c r="F14" s="31">
        <f t="shared" si="0"/>
        <v>384698000</v>
      </c>
      <c r="G14" s="31">
        <f t="shared" si="0"/>
        <v>1500965107</v>
      </c>
      <c r="H14" s="31">
        <f t="shared" si="0"/>
        <v>-26041867</v>
      </c>
      <c r="I14" s="31">
        <f t="shared" si="0"/>
        <v>-37409565</v>
      </c>
      <c r="J14" s="31">
        <f t="shared" si="0"/>
        <v>1437513675</v>
      </c>
      <c r="K14" s="31">
        <f t="shared" si="0"/>
        <v>-26785645</v>
      </c>
      <c r="L14" s="31">
        <f t="shared" si="0"/>
        <v>-1388600</v>
      </c>
      <c r="M14" s="31">
        <f t="shared" si="0"/>
        <v>32432284</v>
      </c>
      <c r="N14" s="31">
        <f t="shared" si="0"/>
        <v>4258039</v>
      </c>
      <c r="O14" s="31">
        <f t="shared" si="0"/>
        <v>-213435435</v>
      </c>
      <c r="P14" s="31">
        <f t="shared" si="0"/>
        <v>3034898</v>
      </c>
      <c r="Q14" s="31">
        <f t="shared" si="0"/>
        <v>-61269933</v>
      </c>
      <c r="R14" s="31">
        <f t="shared" si="0"/>
        <v>-271670470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1170101244</v>
      </c>
      <c r="X14" s="31">
        <f t="shared" si="0"/>
        <v>318475574</v>
      </c>
      <c r="Y14" s="31">
        <f t="shared" si="0"/>
        <v>851625670</v>
      </c>
      <c r="Z14" s="32">
        <f>+IF(X14&lt;&gt;0,+(Y14/X14)*100,0)</f>
        <v>267.40690323710663</v>
      </c>
      <c r="AA14" s="33">
        <f>SUM(AA6:AA13)</f>
        <v>384698000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>
        <v>-44000000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-33000003</v>
      </c>
      <c r="Y17" s="20">
        <v>33000003</v>
      </c>
      <c r="Z17" s="21">
        <v>-100</v>
      </c>
      <c r="AA17" s="22">
        <v>-44000000</v>
      </c>
    </row>
    <row r="18" spans="1:27" x14ac:dyDescent="0.25">
      <c r="A18" s="23" t="s">
        <v>47</v>
      </c>
      <c r="B18" s="17" t="s">
        <v>33</v>
      </c>
      <c r="C18" s="18">
        <v>1298579730</v>
      </c>
      <c r="D18" s="18"/>
      <c r="E18" s="19">
        <v>1024878327</v>
      </c>
      <c r="F18" s="20">
        <v>1271470006</v>
      </c>
      <c r="G18" s="24">
        <v>1214589942</v>
      </c>
      <c r="H18" s="24">
        <v>-156406099</v>
      </c>
      <c r="I18" s="24">
        <v>-6868798</v>
      </c>
      <c r="J18" s="20">
        <v>1051315045</v>
      </c>
      <c r="K18" s="24">
        <v>-5891063</v>
      </c>
      <c r="L18" s="24">
        <v>8500701</v>
      </c>
      <c r="M18" s="20">
        <v>-3340172</v>
      </c>
      <c r="N18" s="24">
        <v>-730534</v>
      </c>
      <c r="O18" s="24">
        <v>-146020895</v>
      </c>
      <c r="P18" s="24">
        <v>21260185</v>
      </c>
      <c r="Q18" s="20">
        <v>-3514610</v>
      </c>
      <c r="R18" s="24">
        <v>-128275320</v>
      </c>
      <c r="S18" s="24"/>
      <c r="T18" s="20"/>
      <c r="U18" s="24"/>
      <c r="V18" s="24"/>
      <c r="W18" s="24">
        <v>922309191</v>
      </c>
      <c r="X18" s="20">
        <v>866600322</v>
      </c>
      <c r="Y18" s="24">
        <v>55708869</v>
      </c>
      <c r="Z18" s="25">
        <v>6.4284385299362947</v>
      </c>
      <c r="AA18" s="26">
        <v>1271470006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-870152</v>
      </c>
      <c r="D22" s="18"/>
      <c r="E22" s="19">
        <v>-674615</v>
      </c>
      <c r="F22" s="20">
        <v>-674615</v>
      </c>
      <c r="G22" s="20">
        <v>-756689</v>
      </c>
      <c r="H22" s="20">
        <v>-113463</v>
      </c>
      <c r="I22" s="20"/>
      <c r="J22" s="20">
        <v>-870152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-870152</v>
      </c>
      <c r="X22" s="20">
        <v>-674615</v>
      </c>
      <c r="Y22" s="20">
        <v>-195537</v>
      </c>
      <c r="Z22" s="21">
        <v>28.984976616292258</v>
      </c>
      <c r="AA22" s="22">
        <v>-674615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>
        <v>-16000000</v>
      </c>
      <c r="F24" s="20">
        <v>-16000000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-11999997</v>
      </c>
      <c r="Y24" s="20">
        <v>11999997</v>
      </c>
      <c r="Z24" s="21">
        <v>-100</v>
      </c>
      <c r="AA24" s="22">
        <v>-16000000</v>
      </c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1297709578</v>
      </c>
      <c r="D26" s="29">
        <f t="shared" ref="D26:Y26" si="1">SUM(D16:D25)</f>
        <v>0</v>
      </c>
      <c r="E26" s="35">
        <f t="shared" si="1"/>
        <v>1008203712</v>
      </c>
      <c r="F26" s="36">
        <f t="shared" si="1"/>
        <v>1210795391</v>
      </c>
      <c r="G26" s="36">
        <f t="shared" si="1"/>
        <v>1213833253</v>
      </c>
      <c r="H26" s="36">
        <f t="shared" si="1"/>
        <v>-156519562</v>
      </c>
      <c r="I26" s="36">
        <f t="shared" si="1"/>
        <v>-6868798</v>
      </c>
      <c r="J26" s="36">
        <f t="shared" si="1"/>
        <v>1050444893</v>
      </c>
      <c r="K26" s="36">
        <f t="shared" si="1"/>
        <v>-5891063</v>
      </c>
      <c r="L26" s="36">
        <f t="shared" si="1"/>
        <v>8500701</v>
      </c>
      <c r="M26" s="36">
        <f t="shared" si="1"/>
        <v>-3340172</v>
      </c>
      <c r="N26" s="36">
        <f t="shared" si="1"/>
        <v>-730534</v>
      </c>
      <c r="O26" s="36">
        <f t="shared" si="1"/>
        <v>-146020895</v>
      </c>
      <c r="P26" s="36">
        <f t="shared" si="1"/>
        <v>21260185</v>
      </c>
      <c r="Q26" s="36">
        <f t="shared" si="1"/>
        <v>-3514610</v>
      </c>
      <c r="R26" s="36">
        <f t="shared" si="1"/>
        <v>-128275320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921439039</v>
      </c>
      <c r="X26" s="36">
        <f t="shared" si="1"/>
        <v>820925707</v>
      </c>
      <c r="Y26" s="36">
        <f t="shared" si="1"/>
        <v>100513332</v>
      </c>
      <c r="Z26" s="37">
        <f>+IF(X26&lt;&gt;0,+(Y26/X26)*100,0)</f>
        <v>12.243901140252635</v>
      </c>
      <c r="AA26" s="38">
        <f>SUM(AA16:AA25)</f>
        <v>1210795391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2584802417</v>
      </c>
      <c r="D27" s="29">
        <f>+D14+D26</f>
        <v>0</v>
      </c>
      <c r="E27" s="30">
        <f t="shared" si="2"/>
        <v>1542247399</v>
      </c>
      <c r="F27" s="31">
        <f t="shared" si="2"/>
        <v>1595493391</v>
      </c>
      <c r="G27" s="31">
        <f t="shared" si="2"/>
        <v>2714798360</v>
      </c>
      <c r="H27" s="31">
        <f t="shared" si="2"/>
        <v>-182561429</v>
      </c>
      <c r="I27" s="31">
        <f t="shared" si="2"/>
        <v>-44278363</v>
      </c>
      <c r="J27" s="31">
        <f t="shared" si="2"/>
        <v>2487958568</v>
      </c>
      <c r="K27" s="31">
        <f t="shared" si="2"/>
        <v>-32676708</v>
      </c>
      <c r="L27" s="31">
        <f t="shared" si="2"/>
        <v>7112101</v>
      </c>
      <c r="M27" s="31">
        <f t="shared" si="2"/>
        <v>29092112</v>
      </c>
      <c r="N27" s="31">
        <f t="shared" si="2"/>
        <v>3527505</v>
      </c>
      <c r="O27" s="31">
        <f t="shared" si="2"/>
        <v>-359456330</v>
      </c>
      <c r="P27" s="31">
        <f t="shared" si="2"/>
        <v>24295083</v>
      </c>
      <c r="Q27" s="31">
        <f t="shared" si="2"/>
        <v>-64784543</v>
      </c>
      <c r="R27" s="31">
        <f t="shared" si="2"/>
        <v>-399945790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2091540283</v>
      </c>
      <c r="X27" s="31">
        <f t="shared" si="2"/>
        <v>1139401281</v>
      </c>
      <c r="Y27" s="31">
        <f t="shared" si="2"/>
        <v>952139002</v>
      </c>
      <c r="Z27" s="32">
        <f>+IF(X27&lt;&gt;0,+(Y27/X27)*100,0)</f>
        <v>83.564852688628847</v>
      </c>
      <c r="AA27" s="33">
        <f>+AA14+AA26</f>
        <v>1595493391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>
        <v>803829</v>
      </c>
      <c r="G31" s="20"/>
      <c r="H31" s="20"/>
      <c r="I31" s="20"/>
      <c r="J31" s="20"/>
      <c r="K31" s="20"/>
      <c r="L31" s="20"/>
      <c r="M31" s="20"/>
      <c r="N31" s="20"/>
      <c r="O31" s="20">
        <v>803829</v>
      </c>
      <c r="P31" s="20"/>
      <c r="Q31" s="20"/>
      <c r="R31" s="20">
        <v>803829</v>
      </c>
      <c r="S31" s="20"/>
      <c r="T31" s="20"/>
      <c r="U31" s="20"/>
      <c r="V31" s="20"/>
      <c r="W31" s="20">
        <v>803829</v>
      </c>
      <c r="X31" s="20">
        <v>602865</v>
      </c>
      <c r="Y31" s="20">
        <v>200964</v>
      </c>
      <c r="Z31" s="21">
        <v>33.334826204871739</v>
      </c>
      <c r="AA31" s="22">
        <v>803829</v>
      </c>
    </row>
    <row r="32" spans="1:27" x14ac:dyDescent="0.25">
      <c r="A32" s="23" t="s">
        <v>60</v>
      </c>
      <c r="B32" s="17" t="s">
        <v>33</v>
      </c>
      <c r="C32" s="18">
        <v>-50480</v>
      </c>
      <c r="D32" s="18"/>
      <c r="E32" s="19">
        <v>-28295</v>
      </c>
      <c r="F32" s="20">
        <v>-34025</v>
      </c>
      <c r="G32" s="20">
        <v>-52072</v>
      </c>
      <c r="H32" s="20">
        <v>-1815</v>
      </c>
      <c r="I32" s="20">
        <v>-1055</v>
      </c>
      <c r="J32" s="20">
        <v>-54942</v>
      </c>
      <c r="K32" s="20">
        <v>-610</v>
      </c>
      <c r="L32" s="20">
        <v>-646</v>
      </c>
      <c r="M32" s="20">
        <v>-1951</v>
      </c>
      <c r="N32" s="20">
        <v>-3207</v>
      </c>
      <c r="O32" s="20"/>
      <c r="P32" s="20">
        <v>-559</v>
      </c>
      <c r="Q32" s="20">
        <v>-163</v>
      </c>
      <c r="R32" s="20">
        <v>-722</v>
      </c>
      <c r="S32" s="20"/>
      <c r="T32" s="20"/>
      <c r="U32" s="20"/>
      <c r="V32" s="20"/>
      <c r="W32" s="20">
        <v>-58871</v>
      </c>
      <c r="X32" s="20">
        <v>-34025</v>
      </c>
      <c r="Y32" s="20">
        <v>-24846</v>
      </c>
      <c r="Z32" s="21">
        <v>73.022777369581192</v>
      </c>
      <c r="AA32" s="22">
        <v>-34025</v>
      </c>
    </row>
    <row r="33" spans="1:27" x14ac:dyDescent="0.25">
      <c r="A33" s="23" t="s">
        <v>61</v>
      </c>
      <c r="B33" s="17" t="s">
        <v>33</v>
      </c>
      <c r="C33" s="18">
        <v>722191929</v>
      </c>
      <c r="D33" s="18"/>
      <c r="E33" s="19">
        <v>258388709</v>
      </c>
      <c r="F33" s="20">
        <v>301586372</v>
      </c>
      <c r="G33" s="20">
        <v>567982768</v>
      </c>
      <c r="H33" s="20">
        <v>58612199</v>
      </c>
      <c r="I33" s="20">
        <v>15384440</v>
      </c>
      <c r="J33" s="20">
        <v>641979407</v>
      </c>
      <c r="K33" s="20">
        <v>25260827</v>
      </c>
      <c r="L33" s="20">
        <v>32036095</v>
      </c>
      <c r="M33" s="20">
        <v>27065708</v>
      </c>
      <c r="N33" s="20">
        <v>84362630</v>
      </c>
      <c r="O33" s="20">
        <v>-355142</v>
      </c>
      <c r="P33" s="20">
        <v>30551316</v>
      </c>
      <c r="Q33" s="20">
        <v>26943948</v>
      </c>
      <c r="R33" s="20">
        <v>57140122</v>
      </c>
      <c r="S33" s="20"/>
      <c r="T33" s="20"/>
      <c r="U33" s="20"/>
      <c r="V33" s="20"/>
      <c r="W33" s="20">
        <v>783482159</v>
      </c>
      <c r="X33" s="20">
        <v>240695962</v>
      </c>
      <c r="Y33" s="20">
        <v>542786197</v>
      </c>
      <c r="Z33" s="21">
        <v>225.50698087739417</v>
      </c>
      <c r="AA33" s="22">
        <v>301586372</v>
      </c>
    </row>
    <row r="34" spans="1:27" x14ac:dyDescent="0.25">
      <c r="A34" s="23" t="s">
        <v>62</v>
      </c>
      <c r="B34" s="17" t="s">
        <v>33</v>
      </c>
      <c r="C34" s="18">
        <v>19069301</v>
      </c>
      <c r="D34" s="18"/>
      <c r="E34" s="19">
        <v>-11806640</v>
      </c>
      <c r="F34" s="20">
        <v>-799202</v>
      </c>
      <c r="G34" s="20">
        <v>-92613</v>
      </c>
      <c r="H34" s="20">
        <v>2246007</v>
      </c>
      <c r="I34" s="20">
        <v>1359139</v>
      </c>
      <c r="J34" s="20">
        <v>3512533</v>
      </c>
      <c r="K34" s="20">
        <v>-1813865</v>
      </c>
      <c r="L34" s="20">
        <v>-109131</v>
      </c>
      <c r="M34" s="20">
        <v>-3493393</v>
      </c>
      <c r="N34" s="20">
        <v>-5416389</v>
      </c>
      <c r="O34" s="20">
        <v>-4343259</v>
      </c>
      <c r="P34" s="20">
        <v>112890013</v>
      </c>
      <c r="Q34" s="20">
        <v>-5963256</v>
      </c>
      <c r="R34" s="20">
        <v>102583498</v>
      </c>
      <c r="S34" s="20"/>
      <c r="T34" s="20"/>
      <c r="U34" s="20"/>
      <c r="V34" s="20"/>
      <c r="W34" s="20">
        <v>100679642</v>
      </c>
      <c r="X34" s="20">
        <v>-427155</v>
      </c>
      <c r="Y34" s="20">
        <v>101106797</v>
      </c>
      <c r="Z34" s="21">
        <v>-23669.814704264259</v>
      </c>
      <c r="AA34" s="22">
        <v>-799202</v>
      </c>
    </row>
    <row r="35" spans="1:27" x14ac:dyDescent="0.25">
      <c r="A35" s="23" t="s">
        <v>63</v>
      </c>
      <c r="B35" s="17" t="s">
        <v>33</v>
      </c>
      <c r="C35" s="18">
        <v>312884632</v>
      </c>
      <c r="D35" s="18"/>
      <c r="E35" s="19">
        <v>325648437</v>
      </c>
      <c r="F35" s="20">
        <v>356137946</v>
      </c>
      <c r="G35" s="20">
        <v>322144001</v>
      </c>
      <c r="H35" s="20">
        <v>19256989</v>
      </c>
      <c r="I35" s="20">
        <v>-19946</v>
      </c>
      <c r="J35" s="20">
        <v>341381044</v>
      </c>
      <c r="K35" s="20"/>
      <c r="L35" s="20">
        <v>-831000</v>
      </c>
      <c r="M35" s="20">
        <v>-62963</v>
      </c>
      <c r="N35" s="20">
        <v>-893963</v>
      </c>
      <c r="O35" s="20">
        <v>4678001</v>
      </c>
      <c r="P35" s="20">
        <v>-35135</v>
      </c>
      <c r="Q35" s="20"/>
      <c r="R35" s="20">
        <v>4642866</v>
      </c>
      <c r="S35" s="20"/>
      <c r="T35" s="20"/>
      <c r="U35" s="20"/>
      <c r="V35" s="20"/>
      <c r="W35" s="20">
        <v>345129947</v>
      </c>
      <c r="X35" s="20">
        <v>267569795</v>
      </c>
      <c r="Y35" s="20">
        <v>77560152</v>
      </c>
      <c r="Z35" s="21">
        <v>28.986886206643764</v>
      </c>
      <c r="AA35" s="22">
        <v>356137946</v>
      </c>
    </row>
    <row r="36" spans="1:27" x14ac:dyDescent="0.25">
      <c r="A36" s="23" t="s">
        <v>64</v>
      </c>
      <c r="B36" s="17" t="s">
        <v>33</v>
      </c>
      <c r="C36" s="18">
        <v>33116230</v>
      </c>
      <c r="D36" s="18"/>
      <c r="E36" s="19">
        <v>58715737</v>
      </c>
      <c r="F36" s="20">
        <v>78576096</v>
      </c>
      <c r="G36" s="20">
        <v>31377461</v>
      </c>
      <c r="H36" s="20">
        <v>2217941</v>
      </c>
      <c r="I36" s="20">
        <v>333985</v>
      </c>
      <c r="J36" s="20">
        <v>33929387</v>
      </c>
      <c r="K36" s="20">
        <v>384458</v>
      </c>
      <c r="L36" s="20">
        <v>274990</v>
      </c>
      <c r="M36" s="20">
        <v>1186203</v>
      </c>
      <c r="N36" s="20">
        <v>1845651</v>
      </c>
      <c r="O36" s="20">
        <v>-579253</v>
      </c>
      <c r="P36" s="20">
        <v>291569</v>
      </c>
      <c r="Q36" s="20">
        <v>949420</v>
      </c>
      <c r="R36" s="20">
        <v>661736</v>
      </c>
      <c r="S36" s="20"/>
      <c r="T36" s="20"/>
      <c r="U36" s="20"/>
      <c r="V36" s="20"/>
      <c r="W36" s="20">
        <v>36436774</v>
      </c>
      <c r="X36" s="20">
        <v>65888052</v>
      </c>
      <c r="Y36" s="20">
        <v>-29451278</v>
      </c>
      <c r="Z36" s="21">
        <v>-44.698966058368214</v>
      </c>
      <c r="AA36" s="22">
        <v>78576096</v>
      </c>
    </row>
    <row r="37" spans="1:27" x14ac:dyDescent="0.25">
      <c r="A37" s="23" t="s">
        <v>65</v>
      </c>
      <c r="B37" s="17" t="s">
        <v>33</v>
      </c>
      <c r="C37" s="18">
        <v>324773</v>
      </c>
      <c r="D37" s="18"/>
      <c r="E37" s="19"/>
      <c r="F37" s="20">
        <v>5125754</v>
      </c>
      <c r="G37" s="20">
        <v>324773</v>
      </c>
      <c r="H37" s="20"/>
      <c r="I37" s="20"/>
      <c r="J37" s="20">
        <v>324773</v>
      </c>
      <c r="K37" s="20">
        <v>-7370</v>
      </c>
      <c r="L37" s="20"/>
      <c r="M37" s="20"/>
      <c r="N37" s="20">
        <v>-7370</v>
      </c>
      <c r="O37" s="20">
        <v>5125754</v>
      </c>
      <c r="P37" s="20"/>
      <c r="Q37" s="20"/>
      <c r="R37" s="20">
        <v>5125754</v>
      </c>
      <c r="S37" s="20"/>
      <c r="T37" s="20"/>
      <c r="U37" s="20"/>
      <c r="V37" s="20"/>
      <c r="W37" s="20">
        <v>5443157</v>
      </c>
      <c r="X37" s="20">
        <v>3844305</v>
      </c>
      <c r="Y37" s="20">
        <v>1598852</v>
      </c>
      <c r="Z37" s="21">
        <v>41.590144382404617</v>
      </c>
      <c r="AA37" s="22">
        <v>5125754</v>
      </c>
    </row>
    <row r="38" spans="1:27" x14ac:dyDescent="0.25">
      <c r="A38" s="27" t="s">
        <v>66</v>
      </c>
      <c r="B38" s="28" t="s">
        <v>33</v>
      </c>
      <c r="C38" s="29">
        <f>SUM(C30:C37)</f>
        <v>1087536385</v>
      </c>
      <c r="D38" s="29">
        <f t="shared" ref="D38:Y38" si="3">SUM(D30:D37)</f>
        <v>0</v>
      </c>
      <c r="E38" s="30">
        <f t="shared" si="3"/>
        <v>630917948</v>
      </c>
      <c r="F38" s="31">
        <f t="shared" si="3"/>
        <v>741396770</v>
      </c>
      <c r="G38" s="31">
        <f t="shared" si="3"/>
        <v>921684318</v>
      </c>
      <c r="H38" s="31">
        <f t="shared" si="3"/>
        <v>82331321</v>
      </c>
      <c r="I38" s="31">
        <f t="shared" si="3"/>
        <v>17056563</v>
      </c>
      <c r="J38" s="31">
        <f t="shared" si="3"/>
        <v>1021072202</v>
      </c>
      <c r="K38" s="31">
        <f t="shared" si="3"/>
        <v>23823440</v>
      </c>
      <c r="L38" s="31">
        <f t="shared" si="3"/>
        <v>31370308</v>
      </c>
      <c r="M38" s="31">
        <f t="shared" si="3"/>
        <v>24693604</v>
      </c>
      <c r="N38" s="31">
        <f t="shared" si="3"/>
        <v>79887352</v>
      </c>
      <c r="O38" s="31">
        <f t="shared" si="3"/>
        <v>5329930</v>
      </c>
      <c r="P38" s="31">
        <f t="shared" si="3"/>
        <v>143697204</v>
      </c>
      <c r="Q38" s="31">
        <f t="shared" si="3"/>
        <v>21929949</v>
      </c>
      <c r="R38" s="31">
        <f t="shared" si="3"/>
        <v>170957083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1271916637</v>
      </c>
      <c r="X38" s="31">
        <f t="shared" si="3"/>
        <v>578139799</v>
      </c>
      <c r="Y38" s="31">
        <f t="shared" si="3"/>
        <v>693776838</v>
      </c>
      <c r="Z38" s="32">
        <f>+IF(X38&lt;&gt;0,+(Y38/X38)*100,0)</f>
        <v>120.00157041601629</v>
      </c>
      <c r="AA38" s="33">
        <f>SUM(AA30:AA37)</f>
        <v>741396770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13599114</v>
      </c>
      <c r="D40" s="18"/>
      <c r="E40" s="19"/>
      <c r="F40" s="20">
        <v>13984128</v>
      </c>
      <c r="G40" s="20">
        <v>13599114</v>
      </c>
      <c r="H40" s="20"/>
      <c r="I40" s="20"/>
      <c r="J40" s="20">
        <v>13599114</v>
      </c>
      <c r="K40" s="20"/>
      <c r="L40" s="20"/>
      <c r="M40" s="20"/>
      <c r="N40" s="20"/>
      <c r="O40" s="20">
        <v>1753014</v>
      </c>
      <c r="P40" s="20"/>
      <c r="Q40" s="20"/>
      <c r="R40" s="20">
        <v>1753014</v>
      </c>
      <c r="S40" s="20"/>
      <c r="T40" s="20"/>
      <c r="U40" s="20"/>
      <c r="V40" s="20"/>
      <c r="W40" s="20">
        <v>15352128</v>
      </c>
      <c r="X40" s="20">
        <v>10488090</v>
      </c>
      <c r="Y40" s="20">
        <v>4864038</v>
      </c>
      <c r="Z40" s="21">
        <v>46.376775942998201</v>
      </c>
      <c r="AA40" s="22">
        <v>13984128</v>
      </c>
    </row>
    <row r="41" spans="1:27" x14ac:dyDescent="0.25">
      <c r="A41" s="23" t="s">
        <v>63</v>
      </c>
      <c r="B41" s="17" t="s">
        <v>33</v>
      </c>
      <c r="C41" s="18">
        <v>811707674</v>
      </c>
      <c r="D41" s="18"/>
      <c r="E41" s="19">
        <v>215118669</v>
      </c>
      <c r="F41" s="20">
        <v>265887224</v>
      </c>
      <c r="G41" s="20">
        <v>679257943</v>
      </c>
      <c r="H41" s="20">
        <v>-6178188</v>
      </c>
      <c r="I41" s="20"/>
      <c r="J41" s="20">
        <v>673079755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673079755</v>
      </c>
      <c r="X41" s="20">
        <v>208879176</v>
      </c>
      <c r="Y41" s="20">
        <v>464200579</v>
      </c>
      <c r="Z41" s="21">
        <v>222.23401484502219</v>
      </c>
      <c r="AA41" s="22">
        <v>265887224</v>
      </c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>
        <v>-42158</v>
      </c>
      <c r="D43" s="18"/>
      <c r="E43" s="19">
        <v>555315020</v>
      </c>
      <c r="F43" s="20">
        <v>621829422</v>
      </c>
      <c r="G43" s="20">
        <v>-4466</v>
      </c>
      <c r="H43" s="20"/>
      <c r="I43" s="20"/>
      <c r="J43" s="20">
        <v>-4466</v>
      </c>
      <c r="K43" s="20">
        <v>-9719</v>
      </c>
      <c r="L43" s="20"/>
      <c r="M43" s="20">
        <v>-7444</v>
      </c>
      <c r="N43" s="20">
        <v>-17163</v>
      </c>
      <c r="O43" s="20">
        <v>66514402</v>
      </c>
      <c r="P43" s="20"/>
      <c r="Q43" s="20"/>
      <c r="R43" s="20">
        <v>66514402</v>
      </c>
      <c r="S43" s="20"/>
      <c r="T43" s="20"/>
      <c r="U43" s="20"/>
      <c r="V43" s="20"/>
      <c r="W43" s="20">
        <v>66492773</v>
      </c>
      <c r="X43" s="20">
        <v>466372062</v>
      </c>
      <c r="Y43" s="20">
        <v>-399879289</v>
      </c>
      <c r="Z43" s="21">
        <v>-85.742547974496802</v>
      </c>
      <c r="AA43" s="22">
        <v>621829422</v>
      </c>
    </row>
    <row r="44" spans="1:27" x14ac:dyDescent="0.25">
      <c r="A44" s="27" t="s">
        <v>70</v>
      </c>
      <c r="B44" s="34" t="s">
        <v>33</v>
      </c>
      <c r="C44" s="29">
        <f>SUM(C40:C43)</f>
        <v>825264630</v>
      </c>
      <c r="D44" s="29">
        <f t="shared" ref="D44:Y44" si="4">SUM(D40:D43)</f>
        <v>0</v>
      </c>
      <c r="E44" s="35">
        <f t="shared" si="4"/>
        <v>770433689</v>
      </c>
      <c r="F44" s="36">
        <f t="shared" si="4"/>
        <v>901700774</v>
      </c>
      <c r="G44" s="36">
        <f t="shared" si="4"/>
        <v>692852591</v>
      </c>
      <c r="H44" s="36">
        <f t="shared" si="4"/>
        <v>-6178188</v>
      </c>
      <c r="I44" s="36">
        <f t="shared" si="4"/>
        <v>0</v>
      </c>
      <c r="J44" s="36">
        <f t="shared" si="4"/>
        <v>686674403</v>
      </c>
      <c r="K44" s="36">
        <f t="shared" si="4"/>
        <v>-9719</v>
      </c>
      <c r="L44" s="36">
        <f t="shared" si="4"/>
        <v>0</v>
      </c>
      <c r="M44" s="36">
        <f t="shared" si="4"/>
        <v>-7444</v>
      </c>
      <c r="N44" s="36">
        <f t="shared" si="4"/>
        <v>-17163</v>
      </c>
      <c r="O44" s="36">
        <f t="shared" si="4"/>
        <v>68267416</v>
      </c>
      <c r="P44" s="36">
        <f t="shared" si="4"/>
        <v>0</v>
      </c>
      <c r="Q44" s="36">
        <f t="shared" si="4"/>
        <v>0</v>
      </c>
      <c r="R44" s="36">
        <f t="shared" si="4"/>
        <v>68267416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754924656</v>
      </c>
      <c r="X44" s="36">
        <f t="shared" si="4"/>
        <v>685739328</v>
      </c>
      <c r="Y44" s="36">
        <f t="shared" si="4"/>
        <v>69185328</v>
      </c>
      <c r="Z44" s="37">
        <f>+IF(X44&lt;&gt;0,+(Y44/X44)*100,0)</f>
        <v>10.089158543929976</v>
      </c>
      <c r="AA44" s="38">
        <f>SUM(AA40:AA43)</f>
        <v>901700774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1912801015</v>
      </c>
      <c r="D45" s="29">
        <f>+D38+D44</f>
        <v>0</v>
      </c>
      <c r="E45" s="30">
        <f t="shared" si="5"/>
        <v>1401351637</v>
      </c>
      <c r="F45" s="31">
        <f t="shared" si="5"/>
        <v>1643097544</v>
      </c>
      <c r="G45" s="31">
        <f t="shared" si="5"/>
        <v>1614536909</v>
      </c>
      <c r="H45" s="31">
        <f t="shared" si="5"/>
        <v>76153133</v>
      </c>
      <c r="I45" s="31">
        <f t="shared" si="5"/>
        <v>17056563</v>
      </c>
      <c r="J45" s="31">
        <f t="shared" si="5"/>
        <v>1707746605</v>
      </c>
      <c r="K45" s="31">
        <f t="shared" si="5"/>
        <v>23813721</v>
      </c>
      <c r="L45" s="31">
        <f t="shared" si="5"/>
        <v>31370308</v>
      </c>
      <c r="M45" s="31">
        <f t="shared" si="5"/>
        <v>24686160</v>
      </c>
      <c r="N45" s="31">
        <f t="shared" si="5"/>
        <v>79870189</v>
      </c>
      <c r="O45" s="31">
        <f t="shared" si="5"/>
        <v>73597346</v>
      </c>
      <c r="P45" s="31">
        <f t="shared" si="5"/>
        <v>143697204</v>
      </c>
      <c r="Q45" s="31">
        <f t="shared" si="5"/>
        <v>21929949</v>
      </c>
      <c r="R45" s="31">
        <f t="shared" si="5"/>
        <v>239224499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2026841293</v>
      </c>
      <c r="X45" s="31">
        <f t="shared" si="5"/>
        <v>1263879127</v>
      </c>
      <c r="Y45" s="31">
        <f t="shared" si="5"/>
        <v>762962166</v>
      </c>
      <c r="Z45" s="32">
        <f>+IF(X45&lt;&gt;0,+(Y45/X45)*100,0)</f>
        <v>60.36670356373407</v>
      </c>
      <c r="AA45" s="33">
        <f>+AA38+AA44</f>
        <v>1643097544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672001402</v>
      </c>
      <c r="D46" s="42">
        <f t="shared" si="6"/>
        <v>0</v>
      </c>
      <c r="E46" s="43">
        <f t="shared" si="6"/>
        <v>140895762</v>
      </c>
      <c r="F46" s="44">
        <f t="shared" si="6"/>
        <v>-47604153</v>
      </c>
      <c r="G46" s="44">
        <f t="shared" si="6"/>
        <v>1100261451</v>
      </c>
      <c r="H46" s="44">
        <f t="shared" si="6"/>
        <v>-258714562</v>
      </c>
      <c r="I46" s="44">
        <f t="shared" si="6"/>
        <v>-61334926</v>
      </c>
      <c r="J46" s="44">
        <f t="shared" si="6"/>
        <v>780211963</v>
      </c>
      <c r="K46" s="44">
        <f t="shared" si="6"/>
        <v>-56490429</v>
      </c>
      <c r="L46" s="44">
        <f t="shared" si="6"/>
        <v>-24258207</v>
      </c>
      <c r="M46" s="44">
        <f t="shared" si="6"/>
        <v>4405952</v>
      </c>
      <c r="N46" s="44">
        <f t="shared" si="6"/>
        <v>-76342684</v>
      </c>
      <c r="O46" s="44">
        <f t="shared" si="6"/>
        <v>-433053676</v>
      </c>
      <c r="P46" s="44">
        <f t="shared" si="6"/>
        <v>-119402121</v>
      </c>
      <c r="Q46" s="44">
        <f t="shared" si="6"/>
        <v>-86714492</v>
      </c>
      <c r="R46" s="44">
        <f t="shared" si="6"/>
        <v>-639170289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64698990</v>
      </c>
      <c r="X46" s="44">
        <f t="shared" si="6"/>
        <v>-124477846</v>
      </c>
      <c r="Y46" s="44">
        <f t="shared" si="6"/>
        <v>189176836</v>
      </c>
      <c r="Z46" s="45">
        <f>+IF(X46&lt;&gt;0,+(Y46/X46)*100,0)</f>
        <v>-151.97630910162118</v>
      </c>
      <c r="AA46" s="46">
        <f>+AA27-AA45</f>
        <v>-47604153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-58585409</v>
      </c>
      <c r="D48" s="18"/>
      <c r="E48" s="19">
        <v>382359941</v>
      </c>
      <c r="F48" s="20">
        <v>-65138891</v>
      </c>
      <c r="G48" s="20">
        <v>382891911</v>
      </c>
      <c r="H48" s="20">
        <v>-327858948</v>
      </c>
      <c r="I48" s="20">
        <v>-86634039</v>
      </c>
      <c r="J48" s="20">
        <v>-31601076</v>
      </c>
      <c r="K48" s="20">
        <v>-16099308</v>
      </c>
      <c r="L48" s="20">
        <v>-3850638</v>
      </c>
      <c r="M48" s="20">
        <v>65498905</v>
      </c>
      <c r="N48" s="20">
        <v>45548959</v>
      </c>
      <c r="O48" s="20">
        <v>-33172967</v>
      </c>
      <c r="P48" s="20">
        <v>2535703</v>
      </c>
      <c r="Q48" s="20">
        <v>-29453237</v>
      </c>
      <c r="R48" s="20">
        <v>-60090501</v>
      </c>
      <c r="S48" s="20"/>
      <c r="T48" s="20"/>
      <c r="U48" s="20"/>
      <c r="V48" s="20"/>
      <c r="W48" s="20">
        <v>-46142618</v>
      </c>
      <c r="X48" s="20">
        <v>-158521128</v>
      </c>
      <c r="Y48" s="20">
        <v>112378510</v>
      </c>
      <c r="Z48" s="47">
        <v>-70.89181828178765</v>
      </c>
      <c r="AA48" s="22">
        <v>-65138891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>
        <v>356327941</v>
      </c>
      <c r="G49" s="20"/>
      <c r="H49" s="20"/>
      <c r="I49" s="20"/>
      <c r="J49" s="20"/>
      <c r="K49" s="20"/>
      <c r="L49" s="20"/>
      <c r="M49" s="20"/>
      <c r="N49" s="20"/>
      <c r="O49" s="20">
        <v>356327941</v>
      </c>
      <c r="P49" s="20"/>
      <c r="Q49" s="20"/>
      <c r="R49" s="20">
        <v>356327941</v>
      </c>
      <c r="S49" s="20"/>
      <c r="T49" s="20"/>
      <c r="U49" s="20"/>
      <c r="V49" s="20"/>
      <c r="W49" s="20">
        <v>356327941</v>
      </c>
      <c r="X49" s="20">
        <v>267245955</v>
      </c>
      <c r="Y49" s="20">
        <v>89081986</v>
      </c>
      <c r="Z49" s="47">
        <v>33.333333707520474</v>
      </c>
      <c r="AA49" s="22">
        <v>356327941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-58585409</v>
      </c>
      <c r="D51" s="50">
        <f t="shared" ref="D51:Y51" si="7">SUM(D48:D50)</f>
        <v>0</v>
      </c>
      <c r="E51" s="51">
        <f t="shared" si="7"/>
        <v>382359941</v>
      </c>
      <c r="F51" s="52">
        <f t="shared" si="7"/>
        <v>291189050</v>
      </c>
      <c r="G51" s="52">
        <f t="shared" si="7"/>
        <v>382891911</v>
      </c>
      <c r="H51" s="52">
        <f t="shared" si="7"/>
        <v>-327858948</v>
      </c>
      <c r="I51" s="52">
        <f t="shared" si="7"/>
        <v>-86634039</v>
      </c>
      <c r="J51" s="52">
        <f t="shared" si="7"/>
        <v>-31601076</v>
      </c>
      <c r="K51" s="52">
        <f t="shared" si="7"/>
        <v>-16099308</v>
      </c>
      <c r="L51" s="52">
        <f t="shared" si="7"/>
        <v>-3850638</v>
      </c>
      <c r="M51" s="52">
        <f t="shared" si="7"/>
        <v>65498905</v>
      </c>
      <c r="N51" s="52">
        <f t="shared" si="7"/>
        <v>45548959</v>
      </c>
      <c r="O51" s="52">
        <f t="shared" si="7"/>
        <v>323154974</v>
      </c>
      <c r="P51" s="52">
        <f t="shared" si="7"/>
        <v>2535703</v>
      </c>
      <c r="Q51" s="52">
        <f t="shared" si="7"/>
        <v>-29453237</v>
      </c>
      <c r="R51" s="52">
        <f t="shared" si="7"/>
        <v>296237440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310185323</v>
      </c>
      <c r="X51" s="52">
        <f t="shared" si="7"/>
        <v>108724827</v>
      </c>
      <c r="Y51" s="52">
        <f t="shared" si="7"/>
        <v>201460496</v>
      </c>
      <c r="Z51" s="53">
        <f>+IF(X51&lt;&gt;0,+(Y51/X51)*100,0)</f>
        <v>185.29392187489984</v>
      </c>
      <c r="AA51" s="54">
        <f>SUM(AA48:AA50)</f>
        <v>291189050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ACDC96B-6660-4586-93E8-74B2340A45CC}"/>
</file>

<file path=customXml/itemProps2.xml><?xml version="1.0" encoding="utf-8"?>
<ds:datastoreItem xmlns:ds="http://schemas.openxmlformats.org/officeDocument/2006/customXml" ds:itemID="{9F3916F0-8F57-4817-9A53-26849563E0CD}"/>
</file>

<file path=customXml/itemProps3.xml><?xml version="1.0" encoding="utf-8"?>
<ds:datastoreItem xmlns:ds="http://schemas.openxmlformats.org/officeDocument/2006/customXml" ds:itemID="{4A4B5899-A34F-4262-961E-ECAB4F210D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Nomfezeko Mayambela</dc:creator>
  <cp:lastModifiedBy>Nomfezeko Mayambela</cp:lastModifiedBy>
  <dcterms:created xsi:type="dcterms:W3CDTF">2026-05-13T14:55:47Z</dcterms:created>
  <dcterms:modified xsi:type="dcterms:W3CDTF">2026-05-13T14:59:16Z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